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X UserPrime\Documents\Vetores\Planilhas Núcleo 2024\"/>
    </mc:Choice>
  </mc:AlternateContent>
  <xr:revisionPtr revIDLastSave="0" documentId="13_ncr:1_{4F61ED03-19FA-4B08-9980-3B2F72A102EF}" xr6:coauthVersionLast="47" xr6:coauthVersionMax="47" xr10:uidLastSave="{00000000-0000-0000-0000-000000000000}"/>
  <bookViews>
    <workbookView xWindow="-120" yWindow="-120" windowWidth="20730" windowHeight="11310" activeTab="5" xr2:uid="{00000000-000D-0000-FFFF-FFFF00000000}"/>
  </bookViews>
  <sheets>
    <sheet name="C1" sheetId="1" r:id="rId1"/>
    <sheet name="C2" sheetId="11" r:id="rId2"/>
    <sheet name="C3" sheetId="12" r:id="rId3"/>
    <sheet name="C4" sheetId="13" r:id="rId4"/>
    <sheet name="C5" sheetId="14" r:id="rId5"/>
    <sheet name="C6" sheetId="15" r:id="rId6"/>
    <sheet name="ELDORADO" sheetId="7" r:id="rId7"/>
    <sheet name="GUADALUPE A" sheetId="5" r:id="rId8"/>
    <sheet name="GUADALUPE B" sheetId="16" r:id="rId9"/>
    <sheet name="TOTAL MUNICÍPIO" sheetId="6" r:id="rId10"/>
  </sheets>
  <calcPr calcId="191029"/>
</workbook>
</file>

<file path=xl/calcChain.xml><?xml version="1.0" encoding="utf-8"?>
<calcChain xmlns="http://schemas.openxmlformats.org/spreadsheetml/2006/main">
  <c r="K6" i="6" l="1"/>
  <c r="G2" i="16"/>
  <c r="E6" i="6"/>
  <c r="C6" i="6"/>
  <c r="A6" i="6"/>
  <c r="F32" i="16" l="1"/>
  <c r="E32" i="16"/>
  <c r="D32" i="16"/>
  <c r="C32" i="16"/>
  <c r="B32" i="16"/>
  <c r="G31" i="16"/>
  <c r="G30" i="16"/>
  <c r="G29" i="16"/>
  <c r="G28" i="16"/>
  <c r="G27" i="16"/>
  <c r="G26" i="16"/>
  <c r="G25" i="16"/>
  <c r="G24" i="16"/>
  <c r="G23" i="16"/>
  <c r="G22" i="16"/>
  <c r="G21" i="16"/>
  <c r="G20" i="16"/>
  <c r="G19" i="16"/>
  <c r="G18" i="16"/>
  <c r="G17" i="16"/>
  <c r="G16" i="16"/>
  <c r="G15" i="16"/>
  <c r="G14" i="16"/>
  <c r="G13" i="16"/>
  <c r="G12" i="16"/>
  <c r="G11" i="16"/>
  <c r="G10" i="16"/>
  <c r="G9" i="16"/>
  <c r="G8" i="16"/>
  <c r="G7" i="16"/>
  <c r="G6" i="16"/>
  <c r="G32" i="16" s="1"/>
  <c r="G5" i="16"/>
  <c r="G4" i="16"/>
  <c r="G3" i="16"/>
  <c r="G27" i="5"/>
  <c r="G28" i="5"/>
  <c r="G29" i="5"/>
  <c r="G30" i="5"/>
  <c r="G31" i="5"/>
  <c r="G32" i="5"/>
  <c r="G33" i="5"/>
  <c r="G34" i="5"/>
  <c r="G35" i="5"/>
  <c r="G36" i="5"/>
  <c r="G26" i="5"/>
  <c r="E9" i="6"/>
  <c r="A9" i="6"/>
  <c r="F35" i="15" l="1"/>
  <c r="E35" i="15"/>
  <c r="D35" i="15"/>
  <c r="C35" i="15"/>
  <c r="B35" i="15"/>
  <c r="G34" i="15"/>
  <c r="G33" i="15"/>
  <c r="G32" i="15"/>
  <c r="G31" i="15"/>
  <c r="G30" i="15"/>
  <c r="G29" i="15"/>
  <c r="G28" i="15"/>
  <c r="G27" i="15"/>
  <c r="G26" i="15"/>
  <c r="G25" i="15"/>
  <c r="G24" i="15"/>
  <c r="G23" i="15"/>
  <c r="G22" i="15"/>
  <c r="G21" i="15"/>
  <c r="G20" i="15"/>
  <c r="G19" i="15"/>
  <c r="G18" i="15"/>
  <c r="G17" i="15"/>
  <c r="G16" i="15"/>
  <c r="G15" i="15"/>
  <c r="G14" i="15"/>
  <c r="G13" i="15"/>
  <c r="G12" i="15"/>
  <c r="G11" i="15"/>
  <c r="G10" i="15"/>
  <c r="G9" i="15"/>
  <c r="G8" i="15"/>
  <c r="G7" i="15"/>
  <c r="G6" i="15"/>
  <c r="G5" i="15"/>
  <c r="F36" i="14"/>
  <c r="N6" i="14" s="1"/>
  <c r="N36" i="14" s="1"/>
  <c r="V6" i="14" s="1"/>
  <c r="V36" i="14" s="1"/>
  <c r="E36" i="14"/>
  <c r="D36" i="14"/>
  <c r="L6" i="14" s="1"/>
  <c r="L36" i="14" s="1"/>
  <c r="T6" i="14" s="1"/>
  <c r="T36" i="14" s="1"/>
  <c r="C36" i="14"/>
  <c r="K6" i="14" s="1"/>
  <c r="K36" i="14" s="1"/>
  <c r="S6" i="14" s="1"/>
  <c r="S36" i="14" s="1"/>
  <c r="B36" i="14"/>
  <c r="J6" i="14" s="1"/>
  <c r="W35" i="14"/>
  <c r="O35" i="14"/>
  <c r="G35" i="14"/>
  <c r="W34" i="14"/>
  <c r="O34" i="14"/>
  <c r="G34" i="14"/>
  <c r="W33" i="14"/>
  <c r="O33" i="14"/>
  <c r="G33" i="14"/>
  <c r="W32" i="14"/>
  <c r="O32" i="14"/>
  <c r="G32" i="14"/>
  <c r="W31" i="14"/>
  <c r="O31" i="14"/>
  <c r="G31" i="14"/>
  <c r="W30" i="14"/>
  <c r="O30" i="14"/>
  <c r="G30" i="14"/>
  <c r="W29" i="14"/>
  <c r="O29" i="14"/>
  <c r="G29" i="14"/>
  <c r="W28" i="14"/>
  <c r="O28" i="14"/>
  <c r="G28" i="14"/>
  <c r="W27" i="14"/>
  <c r="O27" i="14"/>
  <c r="G27" i="14"/>
  <c r="W26" i="14"/>
  <c r="O26" i="14"/>
  <c r="G26" i="14"/>
  <c r="W25" i="14"/>
  <c r="O25" i="14"/>
  <c r="G25" i="14"/>
  <c r="W24" i="14"/>
  <c r="O24" i="14"/>
  <c r="G24" i="14"/>
  <c r="W23" i="14"/>
  <c r="O23" i="14"/>
  <c r="G23" i="14"/>
  <c r="W22" i="14"/>
  <c r="G22" i="14"/>
  <c r="W21" i="14"/>
  <c r="O21" i="14"/>
  <c r="G21" i="14"/>
  <c r="W20" i="14"/>
  <c r="O20" i="14"/>
  <c r="G20" i="14"/>
  <c r="W19" i="14"/>
  <c r="O19" i="14"/>
  <c r="G19" i="14"/>
  <c r="W18" i="14"/>
  <c r="O18" i="14"/>
  <c r="G18" i="14"/>
  <c r="W17" i="14"/>
  <c r="O17" i="14"/>
  <c r="G17" i="14"/>
  <c r="W16" i="14"/>
  <c r="O16" i="14"/>
  <c r="G16" i="14"/>
  <c r="W15" i="14"/>
  <c r="O15" i="14"/>
  <c r="G15" i="14"/>
  <c r="W14" i="14"/>
  <c r="O14" i="14"/>
  <c r="G14" i="14"/>
  <c r="W13" i="14"/>
  <c r="O13" i="14"/>
  <c r="G13" i="14"/>
  <c r="W12" i="14"/>
  <c r="O12" i="14"/>
  <c r="G12" i="14"/>
  <c r="W11" i="14"/>
  <c r="O11" i="14"/>
  <c r="G11" i="14"/>
  <c r="W10" i="14"/>
  <c r="O10" i="14"/>
  <c r="G10" i="14"/>
  <c r="W9" i="14"/>
  <c r="O9" i="14"/>
  <c r="G9" i="14"/>
  <c r="W8" i="14"/>
  <c r="O8" i="14"/>
  <c r="G8" i="14"/>
  <c r="W7" i="14"/>
  <c r="O7" i="14"/>
  <c r="G7" i="14"/>
  <c r="M6" i="14"/>
  <c r="M36" i="14" s="1"/>
  <c r="U6" i="14" s="1"/>
  <c r="U36" i="14" s="1"/>
  <c r="G6" i="14"/>
  <c r="F35" i="13"/>
  <c r="E35" i="13"/>
  <c r="D35" i="13"/>
  <c r="L5" i="13" s="1"/>
  <c r="L35" i="13" s="1"/>
  <c r="C35" i="13"/>
  <c r="K5" i="13" s="1"/>
  <c r="K35" i="13" s="1"/>
  <c r="B35" i="13"/>
  <c r="J5" i="13" s="1"/>
  <c r="J35" i="13" s="1"/>
  <c r="O34" i="13"/>
  <c r="G34" i="13"/>
  <c r="O33" i="13"/>
  <c r="G33" i="13"/>
  <c r="O32" i="13"/>
  <c r="G32" i="13"/>
  <c r="O31" i="13"/>
  <c r="G31" i="13"/>
  <c r="O30" i="13"/>
  <c r="G30" i="13"/>
  <c r="O29" i="13"/>
  <c r="G29" i="13"/>
  <c r="O28" i="13"/>
  <c r="G28" i="13"/>
  <c r="O27" i="13"/>
  <c r="G27" i="13"/>
  <c r="O26" i="13"/>
  <c r="G26" i="13"/>
  <c r="O25" i="13"/>
  <c r="G25" i="13"/>
  <c r="O24" i="13"/>
  <c r="G24" i="13"/>
  <c r="O23" i="13"/>
  <c r="G23" i="13"/>
  <c r="O22" i="13"/>
  <c r="G22" i="13"/>
  <c r="O21" i="13"/>
  <c r="G21" i="13"/>
  <c r="O20" i="13"/>
  <c r="G20" i="13"/>
  <c r="O19" i="13"/>
  <c r="G19" i="13"/>
  <c r="O18" i="13"/>
  <c r="G18" i="13"/>
  <c r="O17" i="13"/>
  <c r="G17" i="13"/>
  <c r="O16" i="13"/>
  <c r="G16" i="13"/>
  <c r="O15" i="13"/>
  <c r="G15" i="13"/>
  <c r="O14" i="13"/>
  <c r="G14" i="13"/>
  <c r="O13" i="13"/>
  <c r="G13" i="13"/>
  <c r="O12" i="13"/>
  <c r="G12" i="13"/>
  <c r="O11" i="13"/>
  <c r="G11" i="13"/>
  <c r="O10" i="13"/>
  <c r="G10" i="13"/>
  <c r="O9" i="13"/>
  <c r="G9" i="13"/>
  <c r="O8" i="13"/>
  <c r="G8" i="13"/>
  <c r="O7" i="13"/>
  <c r="G7" i="13"/>
  <c r="O6" i="13"/>
  <c r="G6" i="13"/>
  <c r="N5" i="13"/>
  <c r="N35" i="13" s="1"/>
  <c r="M5" i="13"/>
  <c r="M35" i="13" s="1"/>
  <c r="G5" i="13"/>
  <c r="F35" i="12"/>
  <c r="N5" i="12" s="1"/>
  <c r="N35" i="12" s="1"/>
  <c r="E35" i="12"/>
  <c r="M5" i="12" s="1"/>
  <c r="M35" i="12" s="1"/>
  <c r="D35" i="12"/>
  <c r="L5" i="12" s="1"/>
  <c r="L35" i="12" s="1"/>
  <c r="C35" i="12"/>
  <c r="K5" i="12" s="1"/>
  <c r="K35" i="12" s="1"/>
  <c r="B35" i="12"/>
  <c r="J5" i="12" s="1"/>
  <c r="O34" i="12"/>
  <c r="G34" i="12"/>
  <c r="O33" i="12"/>
  <c r="G33" i="12"/>
  <c r="O32" i="12"/>
  <c r="G32" i="12"/>
  <c r="O31" i="12"/>
  <c r="G31" i="12"/>
  <c r="O30" i="12"/>
  <c r="G30" i="12"/>
  <c r="O29" i="12"/>
  <c r="G29" i="12"/>
  <c r="O28" i="12"/>
  <c r="G28" i="12"/>
  <c r="O27" i="12"/>
  <c r="G27" i="12"/>
  <c r="O26" i="12"/>
  <c r="G26" i="12"/>
  <c r="O25" i="12"/>
  <c r="G25" i="12"/>
  <c r="O24" i="12"/>
  <c r="G24" i="12"/>
  <c r="O23" i="12"/>
  <c r="G23" i="12"/>
  <c r="O22" i="12"/>
  <c r="G22" i="12"/>
  <c r="O21" i="12"/>
  <c r="G21" i="12"/>
  <c r="O20" i="12"/>
  <c r="G20" i="12"/>
  <c r="O19" i="12"/>
  <c r="G19" i="12"/>
  <c r="O18" i="12"/>
  <c r="G18" i="12"/>
  <c r="O17" i="12"/>
  <c r="G17" i="12"/>
  <c r="O16" i="12"/>
  <c r="G16" i="12"/>
  <c r="O15" i="12"/>
  <c r="G15" i="12"/>
  <c r="O14" i="12"/>
  <c r="G14" i="12"/>
  <c r="O13" i="12"/>
  <c r="G13" i="12"/>
  <c r="O12" i="12"/>
  <c r="G12" i="12"/>
  <c r="O11" i="12"/>
  <c r="G11" i="12"/>
  <c r="O10" i="12"/>
  <c r="G10" i="12"/>
  <c r="O9" i="12"/>
  <c r="G9" i="12"/>
  <c r="O8" i="12"/>
  <c r="G8" i="12"/>
  <c r="O7" i="12"/>
  <c r="G7" i="12"/>
  <c r="O6" i="12"/>
  <c r="G6" i="12"/>
  <c r="G5" i="12"/>
  <c r="X25" i="14" l="1"/>
  <c r="P36" i="14"/>
  <c r="G35" i="15"/>
  <c r="G36" i="14"/>
  <c r="J36" i="14"/>
  <c r="R6" i="14" s="1"/>
  <c r="O6" i="14"/>
  <c r="O36" i="14" s="1"/>
  <c r="G35" i="13"/>
  <c r="O5" i="13"/>
  <c r="O35" i="13" s="1"/>
  <c r="G35" i="12"/>
  <c r="O5" i="12"/>
  <c r="O35" i="12" s="1"/>
  <c r="J35" i="12"/>
  <c r="R36" i="14" l="1"/>
  <c r="W6" i="14"/>
  <c r="W36" i="14" s="1"/>
  <c r="F35" i="11"/>
  <c r="E35" i="11"/>
  <c r="D35" i="11"/>
  <c r="C35" i="11"/>
  <c r="C9" i="6" s="1"/>
  <c r="B35" i="11"/>
  <c r="G34" i="11"/>
  <c r="G33" i="11"/>
  <c r="G32" i="11"/>
  <c r="G31" i="11"/>
  <c r="G30" i="11"/>
  <c r="G29" i="11"/>
  <c r="G28" i="11"/>
  <c r="G27" i="11"/>
  <c r="G26" i="11"/>
  <c r="G25" i="11"/>
  <c r="G24" i="11"/>
  <c r="G23" i="11"/>
  <c r="G22" i="11"/>
  <c r="G21" i="11"/>
  <c r="G20" i="11"/>
  <c r="G19" i="11"/>
  <c r="G18" i="11"/>
  <c r="G17" i="11"/>
  <c r="G16" i="11"/>
  <c r="G15" i="11"/>
  <c r="G14" i="11"/>
  <c r="G13" i="11"/>
  <c r="G12" i="11"/>
  <c r="G11" i="11"/>
  <c r="G10" i="11"/>
  <c r="G9" i="11"/>
  <c r="G8" i="11"/>
  <c r="G7" i="11"/>
  <c r="G6" i="11"/>
  <c r="G5" i="11"/>
  <c r="G35" i="11" l="1"/>
  <c r="G5" i="7" l="1"/>
  <c r="D35" i="7" l="1"/>
  <c r="G6" i="7" l="1"/>
  <c r="G7" i="7"/>
  <c r="G8" i="7"/>
  <c r="G9" i="7"/>
  <c r="G10" i="7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G24" i="7"/>
  <c r="G25" i="7"/>
  <c r="G26" i="7"/>
  <c r="G27" i="7"/>
  <c r="G28" i="7"/>
  <c r="G29" i="7"/>
  <c r="G30" i="7"/>
  <c r="G31" i="7"/>
  <c r="G32" i="7"/>
  <c r="G33" i="7"/>
  <c r="G34" i="7"/>
  <c r="F35" i="7"/>
  <c r="N5" i="7" s="1"/>
  <c r="N35" i="7" s="1"/>
  <c r="E35" i="7"/>
  <c r="M5" i="7" s="1"/>
  <c r="M35" i="7" s="1"/>
  <c r="L5" i="7"/>
  <c r="L35" i="7" s="1"/>
  <c r="C35" i="7"/>
  <c r="K5" i="7" s="1"/>
  <c r="B35" i="7"/>
  <c r="J5" i="7" s="1"/>
  <c r="J35" i="7" s="1"/>
  <c r="O34" i="7"/>
  <c r="O33" i="7"/>
  <c r="O32" i="7"/>
  <c r="O31" i="7"/>
  <c r="O30" i="7"/>
  <c r="O29" i="7"/>
  <c r="O28" i="7"/>
  <c r="O27" i="7"/>
  <c r="O26" i="7"/>
  <c r="O25" i="7"/>
  <c r="O24" i="7"/>
  <c r="O23" i="7"/>
  <c r="O22" i="7"/>
  <c r="O21" i="7"/>
  <c r="O20" i="7"/>
  <c r="O19" i="7"/>
  <c r="O18" i="7"/>
  <c r="O17" i="7"/>
  <c r="O16" i="7"/>
  <c r="O15" i="7"/>
  <c r="O14" i="7"/>
  <c r="O13" i="7"/>
  <c r="O12" i="7"/>
  <c r="O11" i="7"/>
  <c r="O10" i="7"/>
  <c r="O9" i="7"/>
  <c r="O8" i="7"/>
  <c r="O7" i="7"/>
  <c r="O6" i="7"/>
  <c r="G35" i="7" l="1"/>
  <c r="O5" i="7"/>
  <c r="O35" i="7" s="1"/>
  <c r="K35" i="7"/>
  <c r="G21" i="1" l="1"/>
  <c r="O25" i="5" l="1"/>
  <c r="O24" i="5"/>
  <c r="G20" i="1"/>
  <c r="G13" i="1"/>
  <c r="G12" i="1"/>
  <c r="O8" i="1" l="1"/>
  <c r="O13" i="1"/>
  <c r="G15" i="5"/>
  <c r="D37" i="1"/>
  <c r="G26" i="1"/>
  <c r="G27" i="1"/>
  <c r="G28" i="1"/>
  <c r="F37" i="5" l="1"/>
  <c r="N7" i="5" s="1"/>
  <c r="N37" i="5" s="1"/>
  <c r="E37" i="5"/>
  <c r="M7" i="5" s="1"/>
  <c r="M37" i="5" s="1"/>
  <c r="D37" i="5"/>
  <c r="L7" i="5" s="1"/>
  <c r="L37" i="5" s="1"/>
  <c r="C37" i="5"/>
  <c r="K7" i="5" s="1"/>
  <c r="K37" i="5" s="1"/>
  <c r="B37" i="5"/>
  <c r="J7" i="5" s="1"/>
  <c r="O36" i="5"/>
  <c r="O35" i="5"/>
  <c r="O34" i="5"/>
  <c r="O33" i="5"/>
  <c r="O32" i="5"/>
  <c r="O31" i="5"/>
  <c r="O30" i="5"/>
  <c r="O29" i="5"/>
  <c r="O28" i="5"/>
  <c r="O27" i="5"/>
  <c r="O26" i="5"/>
  <c r="G25" i="5"/>
  <c r="G24" i="5"/>
  <c r="O23" i="5"/>
  <c r="G23" i="5"/>
  <c r="O22" i="5"/>
  <c r="G22" i="5"/>
  <c r="O21" i="5"/>
  <c r="G21" i="5"/>
  <c r="O20" i="5"/>
  <c r="G20" i="5"/>
  <c r="O19" i="5"/>
  <c r="G19" i="5"/>
  <c r="O18" i="5"/>
  <c r="G18" i="5"/>
  <c r="O17" i="5"/>
  <c r="G17" i="5"/>
  <c r="O16" i="5"/>
  <c r="G16" i="5"/>
  <c r="O15" i="5"/>
  <c r="O14" i="5"/>
  <c r="G14" i="5"/>
  <c r="O13" i="5"/>
  <c r="G13" i="5"/>
  <c r="O12" i="5"/>
  <c r="G12" i="5"/>
  <c r="O11" i="5"/>
  <c r="G11" i="5"/>
  <c r="O10" i="5"/>
  <c r="G10" i="5"/>
  <c r="O9" i="5"/>
  <c r="G9" i="5"/>
  <c r="O8" i="5"/>
  <c r="G8" i="5"/>
  <c r="G7" i="5"/>
  <c r="O9" i="1"/>
  <c r="O10" i="1"/>
  <c r="O11" i="1"/>
  <c r="O12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F37" i="1"/>
  <c r="E37" i="1"/>
  <c r="C37" i="1"/>
  <c r="B37" i="1"/>
  <c r="J7" i="1" s="1"/>
  <c r="J37" i="1" s="1"/>
  <c r="G36" i="1"/>
  <c r="G8" i="1"/>
  <c r="G9" i="1"/>
  <c r="G10" i="1"/>
  <c r="G11" i="1"/>
  <c r="G14" i="1"/>
  <c r="G15" i="1"/>
  <c r="G16" i="1"/>
  <c r="G17" i="1"/>
  <c r="G18" i="1"/>
  <c r="G19" i="1"/>
  <c r="G22" i="1"/>
  <c r="G23" i="1"/>
  <c r="G24" i="1"/>
  <c r="G25" i="1"/>
  <c r="G29" i="1"/>
  <c r="G30" i="1"/>
  <c r="G31" i="1"/>
  <c r="G32" i="1"/>
  <c r="G33" i="1"/>
  <c r="G34" i="1"/>
  <c r="G35" i="1"/>
  <c r="G7" i="1"/>
  <c r="B9" i="6" l="1"/>
  <c r="B6" i="6"/>
  <c r="G37" i="5"/>
  <c r="G37" i="1"/>
  <c r="K7" i="1"/>
  <c r="K37" i="1" s="1"/>
  <c r="N7" i="1"/>
  <c r="N37" i="1" s="1"/>
  <c r="F6" i="6" s="1"/>
  <c r="M7" i="1"/>
  <c r="L7" i="1"/>
  <c r="L37" i="1" s="1"/>
  <c r="O7" i="5"/>
  <c r="J37" i="5"/>
  <c r="D9" i="6" l="1"/>
  <c r="D6" i="6"/>
  <c r="F9" i="6"/>
  <c r="O37" i="5"/>
  <c r="O7" i="1"/>
  <c r="O37" i="1" s="1"/>
  <c r="M37" i="1"/>
  <c r="G9" i="6" l="1"/>
  <c r="G6" i="6"/>
  <c r="H5" i="6" l="1"/>
</calcChain>
</file>

<file path=xl/sharedStrings.xml><?xml version="1.0" encoding="utf-8"?>
<sst xmlns="http://schemas.openxmlformats.org/spreadsheetml/2006/main" count="220" uniqueCount="33">
  <si>
    <t>UF</t>
  </si>
  <si>
    <t>Município</t>
  </si>
  <si>
    <t>Localidade</t>
  </si>
  <si>
    <t>T.B</t>
  </si>
  <si>
    <t>P.E</t>
  </si>
  <si>
    <t>O</t>
  </si>
  <si>
    <t>R</t>
  </si>
  <si>
    <t>C</t>
  </si>
  <si>
    <t>TOTAL</t>
  </si>
  <si>
    <t>N.° Quart.</t>
  </si>
  <si>
    <t>Subtotal</t>
  </si>
  <si>
    <t>RESUMO DO RECONHECIMENTO-FAD 06</t>
  </si>
  <si>
    <t>Categoria</t>
  </si>
  <si>
    <t>MS</t>
  </si>
  <si>
    <t>SELVÍRIA</t>
  </si>
  <si>
    <t>CENTRO-01</t>
  </si>
  <si>
    <t>URBANA</t>
  </si>
  <si>
    <t>Total</t>
  </si>
  <si>
    <t>Transp.</t>
  </si>
  <si>
    <t>GUADALUPE</t>
  </si>
  <si>
    <t>RURAL</t>
  </si>
  <si>
    <t>CENTRO-03</t>
  </si>
  <si>
    <t>CENTRO-02</t>
  </si>
  <si>
    <t>ok</t>
  </si>
  <si>
    <t>OK</t>
  </si>
  <si>
    <t xml:space="preserve"> </t>
  </si>
  <si>
    <t>BASE P/ LIRAa</t>
  </si>
  <si>
    <t>CENTRO-05</t>
  </si>
  <si>
    <t>CENTRO-04</t>
  </si>
  <si>
    <t>CENTRO-06</t>
  </si>
  <si>
    <t>paulinho</t>
  </si>
  <si>
    <t>IMÓVEIS P/ TIPO-1°/24</t>
  </si>
  <si>
    <t>6°/23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</si>
</sst>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62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0" borderId="1" xfId="0" applyFont="1" applyBorder="1"/>
    <xf numFmtId="0" fontId="4" fillId="0" borderId="8" xfId="0" applyFont="1" applyBorder="1"/>
    <xf numFmtId="0" fontId="1" fillId="0" borderId="16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0" fillId="6" borderId="8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center" vertical="center"/>
    </xf>
    <xf numFmtId="0" fontId="0" fillId="7" borderId="9" xfId="0" applyFill="1" applyBorder="1" applyAlignment="1">
      <alignment horizontal="center" vertical="center"/>
    </xf>
    <xf numFmtId="0" fontId="0" fillId="7" borderId="10" xfId="0" applyFill="1" applyBorder="1" applyAlignment="1">
      <alignment horizontal="center" vertical="center"/>
    </xf>
    <xf numFmtId="0" fontId="1" fillId="7" borderId="5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5" borderId="17" xfId="0" applyFill="1" applyBorder="1" applyAlignment="1">
      <alignment horizontal="center" vertical="center"/>
    </xf>
    <xf numFmtId="0" fontId="0" fillId="6" borderId="17" xfId="0" applyFill="1" applyBorder="1" applyAlignment="1">
      <alignment horizontal="center" vertical="center"/>
    </xf>
    <xf numFmtId="0" fontId="0" fillId="3" borderId="17" xfId="0" applyFill="1" applyBorder="1" applyAlignment="1">
      <alignment horizontal="center" vertical="center"/>
    </xf>
    <xf numFmtId="0" fontId="0" fillId="7" borderId="18" xfId="0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4" fillId="7" borderId="20" xfId="0" applyFont="1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7" borderId="17" xfId="0" applyFill="1" applyBorder="1" applyAlignment="1">
      <alignment horizontal="center" vertical="center"/>
    </xf>
    <xf numFmtId="0" fontId="4" fillId="5" borderId="20" xfId="0" applyFont="1" applyFill="1" applyBorder="1" applyAlignment="1">
      <alignment horizontal="center" vertical="center"/>
    </xf>
    <xf numFmtId="0" fontId="4" fillId="4" borderId="20" xfId="0" applyFont="1" applyFill="1" applyBorder="1" applyAlignment="1">
      <alignment horizontal="center" vertical="center"/>
    </xf>
    <xf numFmtId="0" fontId="0" fillId="4" borderId="17" xfId="0" applyFill="1" applyBorder="1" applyAlignment="1">
      <alignment horizontal="center" vertical="center"/>
    </xf>
    <xf numFmtId="0" fontId="4" fillId="6" borderId="20" xfId="0" applyFont="1" applyFill="1" applyBorder="1" applyAlignment="1">
      <alignment horizontal="center" vertical="center"/>
    </xf>
    <xf numFmtId="0" fontId="4" fillId="3" borderId="20" xfId="0" applyFont="1" applyFill="1" applyBorder="1" applyAlignment="1">
      <alignment horizontal="center" vertical="center"/>
    </xf>
    <xf numFmtId="0" fontId="1" fillId="0" borderId="0" xfId="0" applyFont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0" fillId="2" borderId="27" xfId="0" applyFill="1" applyBorder="1" applyAlignment="1">
      <alignment horizontal="center" vertical="center"/>
    </xf>
    <xf numFmtId="0" fontId="0" fillId="5" borderId="27" xfId="0" applyFill="1" applyBorder="1" applyAlignment="1">
      <alignment horizontal="center" vertical="center"/>
    </xf>
    <xf numFmtId="0" fontId="0" fillId="6" borderId="27" xfId="0" applyFill="1" applyBorder="1" applyAlignment="1">
      <alignment horizontal="center" vertical="center"/>
    </xf>
    <xf numFmtId="0" fontId="0" fillId="3" borderId="27" xfId="0" applyFill="1" applyBorder="1" applyAlignment="1">
      <alignment horizontal="center" vertical="center"/>
    </xf>
    <xf numFmtId="0" fontId="0" fillId="7" borderId="28" xfId="0" applyFill="1" applyBorder="1" applyAlignment="1">
      <alignment horizontal="center" vertical="center"/>
    </xf>
    <xf numFmtId="1" fontId="0" fillId="7" borderId="10" xfId="0" applyNumberFormat="1" applyFill="1" applyBorder="1" applyAlignment="1">
      <alignment horizontal="center" vertical="center"/>
    </xf>
    <xf numFmtId="0" fontId="1" fillId="8" borderId="0" xfId="0" applyFont="1" applyFill="1" applyAlignment="1">
      <alignment horizontal="center" vertical="center"/>
    </xf>
    <xf numFmtId="0" fontId="0" fillId="8" borderId="0" xfId="0" applyFill="1"/>
    <xf numFmtId="0" fontId="3" fillId="0" borderId="8" xfId="0" applyFont="1" applyBorder="1"/>
    <xf numFmtId="0" fontId="2" fillId="0" borderId="0" xfId="0" applyFont="1"/>
    <xf numFmtId="0" fontId="3" fillId="0" borderId="1" xfId="0" applyFont="1" applyBorder="1"/>
    <xf numFmtId="0" fontId="4" fillId="0" borderId="17" xfId="0" applyFont="1" applyBorder="1"/>
    <xf numFmtId="0" fontId="4" fillId="0" borderId="26" xfId="0" applyFont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/>
    </xf>
    <xf numFmtId="0" fontId="4" fillId="5" borderId="27" xfId="0" applyFont="1" applyFill="1" applyBorder="1" applyAlignment="1">
      <alignment horizontal="center" vertical="center"/>
    </xf>
    <xf numFmtId="0" fontId="4" fillId="6" borderId="27" xfId="0" applyFont="1" applyFill="1" applyBorder="1" applyAlignment="1">
      <alignment horizontal="center" vertical="center"/>
    </xf>
    <xf numFmtId="0" fontId="4" fillId="3" borderId="27" xfId="0" applyFont="1" applyFill="1" applyBorder="1" applyAlignment="1">
      <alignment horizontal="center" vertical="center"/>
    </xf>
    <xf numFmtId="0" fontId="4" fillId="7" borderId="27" xfId="0" applyFont="1" applyFill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 wrapText="1"/>
    </xf>
    <xf numFmtId="0" fontId="4" fillId="4" borderId="33" xfId="0" applyFont="1" applyFill="1" applyBorder="1" applyAlignment="1">
      <alignment horizontal="center" vertical="center"/>
    </xf>
    <xf numFmtId="0" fontId="4" fillId="5" borderId="33" xfId="0" applyFont="1" applyFill="1" applyBorder="1" applyAlignment="1">
      <alignment horizontal="center" vertical="center"/>
    </xf>
    <xf numFmtId="0" fontId="4" fillId="6" borderId="33" xfId="0" applyFont="1" applyFill="1" applyBorder="1" applyAlignment="1">
      <alignment horizontal="center" vertical="center"/>
    </xf>
    <xf numFmtId="0" fontId="4" fillId="3" borderId="33" xfId="0" applyFont="1" applyFill="1" applyBorder="1" applyAlignment="1">
      <alignment horizontal="center" vertical="center"/>
    </xf>
    <xf numFmtId="0" fontId="4" fillId="7" borderId="33" xfId="0" applyFont="1" applyFill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10" fontId="1" fillId="0" borderId="2" xfId="1" applyNumberFormat="1" applyFont="1" applyBorder="1" applyAlignment="1">
      <alignment horizontal="center" vertical="center"/>
    </xf>
    <xf numFmtId="0" fontId="1" fillId="10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16" fontId="0" fillId="0" borderId="0" xfId="0" applyNumberFormat="1"/>
    <xf numFmtId="0" fontId="1" fillId="8" borderId="1" xfId="0" applyFont="1" applyFill="1" applyBorder="1" applyAlignment="1">
      <alignment horizontal="center" vertical="center"/>
    </xf>
    <xf numFmtId="0" fontId="1" fillId="11" borderId="1" xfId="0" applyFont="1" applyFill="1" applyBorder="1" applyAlignment="1">
      <alignment horizontal="center" vertical="center"/>
    </xf>
    <xf numFmtId="0" fontId="1" fillId="11" borderId="7" xfId="0" applyFont="1" applyFill="1" applyBorder="1" applyAlignment="1">
      <alignment horizontal="center" vertical="center"/>
    </xf>
    <xf numFmtId="0" fontId="1" fillId="11" borderId="3" xfId="0" applyFont="1" applyFill="1" applyBorder="1" applyAlignment="1">
      <alignment horizontal="center" vertical="center"/>
    </xf>
    <xf numFmtId="0" fontId="1" fillId="11" borderId="16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/>
    </xf>
    <xf numFmtId="0" fontId="9" fillId="8" borderId="1" xfId="0" applyFont="1" applyFill="1" applyBorder="1" applyAlignment="1">
      <alignment horizontal="center" vertical="center"/>
    </xf>
    <xf numFmtId="0" fontId="1" fillId="8" borderId="2" xfId="0" applyFont="1" applyFill="1" applyBorder="1" applyAlignment="1">
      <alignment horizontal="center" vertical="center"/>
    </xf>
    <xf numFmtId="0" fontId="1" fillId="8" borderId="22" xfId="0" applyFont="1" applyFill="1" applyBorder="1" applyAlignment="1">
      <alignment horizontal="center" vertical="center"/>
    </xf>
    <xf numFmtId="0" fontId="1" fillId="8" borderId="6" xfId="0" applyFont="1" applyFill="1" applyBorder="1" applyAlignment="1">
      <alignment horizontal="center" vertical="center"/>
    </xf>
    <xf numFmtId="0" fontId="4" fillId="8" borderId="6" xfId="0" applyFont="1" applyFill="1" applyBorder="1" applyAlignment="1">
      <alignment horizontal="center" vertical="center"/>
    </xf>
    <xf numFmtId="0" fontId="4" fillId="8" borderId="21" xfId="0" applyFont="1" applyFill="1" applyBorder="1" applyAlignment="1">
      <alignment horizontal="center" vertical="center"/>
    </xf>
    <xf numFmtId="0" fontId="1" fillId="8" borderId="3" xfId="0" applyFont="1" applyFill="1" applyBorder="1" applyAlignment="1">
      <alignment horizontal="center" vertical="center"/>
    </xf>
    <xf numFmtId="0" fontId="1" fillId="8" borderId="16" xfId="0" applyFont="1" applyFill="1" applyBorder="1" applyAlignment="1">
      <alignment horizontal="center" vertical="center"/>
    </xf>
    <xf numFmtId="0" fontId="1" fillId="8" borderId="4" xfId="0" applyFont="1" applyFill="1" applyBorder="1" applyAlignment="1">
      <alignment horizontal="center" vertical="center"/>
    </xf>
    <xf numFmtId="0" fontId="0" fillId="8" borderId="0" xfId="0" applyFill="1" applyAlignment="1">
      <alignment horizontal="center" vertical="center"/>
    </xf>
    <xf numFmtId="0" fontId="1" fillId="8" borderId="7" xfId="0" applyFont="1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7" borderId="8" xfId="0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1" fillId="8" borderId="35" xfId="0" applyFont="1" applyFill="1" applyBorder="1" applyAlignment="1">
      <alignment vertical="center"/>
    </xf>
    <xf numFmtId="0" fontId="1" fillId="8" borderId="37" xfId="0" applyFont="1" applyFill="1" applyBorder="1" applyAlignment="1">
      <alignment horizontal="center" vertical="center"/>
    </xf>
    <xf numFmtId="0" fontId="1" fillId="8" borderId="38" xfId="0" applyFont="1" applyFill="1" applyBorder="1" applyAlignment="1">
      <alignment horizontal="center" vertical="center"/>
    </xf>
    <xf numFmtId="0" fontId="0" fillId="4" borderId="39" xfId="0" applyFill="1" applyBorder="1" applyAlignment="1">
      <alignment horizontal="center" vertical="center"/>
    </xf>
    <xf numFmtId="0" fontId="0" fillId="5" borderId="39" xfId="0" applyFill="1" applyBorder="1" applyAlignment="1">
      <alignment horizontal="center" vertical="center"/>
    </xf>
    <xf numFmtId="0" fontId="0" fillId="6" borderId="39" xfId="0" applyFill="1" applyBorder="1" applyAlignment="1">
      <alignment horizontal="center" vertical="center"/>
    </xf>
    <xf numFmtId="0" fontId="0" fillId="3" borderId="39" xfId="0" applyFill="1" applyBorder="1" applyAlignment="1">
      <alignment horizontal="center" vertical="center"/>
    </xf>
    <xf numFmtId="0" fontId="0" fillId="7" borderId="39" xfId="0" applyFill="1" applyBorder="1" applyAlignment="1">
      <alignment horizontal="center" vertical="center"/>
    </xf>
    <xf numFmtId="0" fontId="1" fillId="8" borderId="40" xfId="0" applyFont="1" applyFill="1" applyBorder="1" applyAlignment="1">
      <alignment horizontal="center" vertical="center"/>
    </xf>
    <xf numFmtId="0" fontId="1" fillId="8" borderId="0" xfId="0" applyFont="1" applyFill="1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1" fillId="3" borderId="8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" fillId="9" borderId="2" xfId="0" applyFont="1" applyFill="1" applyBorder="1" applyAlignment="1">
      <alignment horizontal="center" vertical="center"/>
    </xf>
    <xf numFmtId="0" fontId="1" fillId="9" borderId="22" xfId="0" applyFont="1" applyFill="1" applyBorder="1" applyAlignment="1">
      <alignment horizontal="center" vertical="center"/>
    </xf>
    <xf numFmtId="0" fontId="1" fillId="8" borderId="36" xfId="0" applyFont="1" applyFill="1" applyBorder="1" applyAlignment="1">
      <alignment horizontal="center" vertical="center"/>
    </xf>
    <xf numFmtId="0" fontId="1" fillId="8" borderId="10" xfId="0" applyFont="1" applyFill="1" applyBorder="1" applyAlignment="1">
      <alignment horizontal="center" vertical="center"/>
    </xf>
    <xf numFmtId="0" fontId="1" fillId="0" borderId="23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4" fillId="0" borderId="10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4" fillId="0" borderId="29" xfId="0" applyFont="1" applyBorder="1" applyAlignment="1">
      <alignment horizontal="left"/>
    </xf>
    <xf numFmtId="0" fontId="4" fillId="0" borderId="30" xfId="0" applyFont="1" applyBorder="1" applyAlignment="1">
      <alignment horizontal="left"/>
    </xf>
    <xf numFmtId="0" fontId="1" fillId="8" borderId="11" xfId="0" applyFont="1" applyFill="1" applyBorder="1" applyAlignment="1">
      <alignment horizontal="center" vertical="center"/>
    </xf>
    <xf numFmtId="0" fontId="1" fillId="8" borderId="12" xfId="0" applyFont="1" applyFill="1" applyBorder="1" applyAlignment="1">
      <alignment horizontal="center" vertical="center"/>
    </xf>
    <xf numFmtId="0" fontId="1" fillId="8" borderId="13" xfId="0" applyFont="1" applyFill="1" applyBorder="1" applyAlignment="1">
      <alignment horizontal="center" vertical="center"/>
    </xf>
    <xf numFmtId="0" fontId="3" fillId="0" borderId="23" xfId="0" applyFont="1" applyBorder="1" applyAlignment="1">
      <alignment horizontal="left"/>
    </xf>
    <xf numFmtId="0" fontId="3" fillId="0" borderId="24" xfId="0" applyFont="1" applyBorder="1" applyAlignment="1">
      <alignment horizontal="left"/>
    </xf>
    <xf numFmtId="0" fontId="3" fillId="0" borderId="25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3" fillId="0" borderId="15" xfId="0" applyFont="1" applyBorder="1" applyAlignment="1">
      <alignment horizontal="left"/>
    </xf>
    <xf numFmtId="0" fontId="3" fillId="0" borderId="14" xfId="0" applyFont="1" applyBorder="1" applyAlignment="1">
      <alignment horizontal="left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2" fillId="0" borderId="17" xfId="0" applyFont="1" applyBorder="1" applyAlignment="1">
      <alignment horizontal="left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1" fillId="9" borderId="6" xfId="0" applyFont="1" applyFill="1" applyBorder="1" applyAlignment="1">
      <alignment horizontal="center" vertical="center"/>
    </xf>
  </cellXfs>
  <cellStyles count="2">
    <cellStyle name="Normal" xfId="0" builtinId="0"/>
    <cellStyle name="Porcentagem" xfId="1" builtinId="5"/>
  </cellStyles>
  <dxfs count="23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44"/>
  <sheetViews>
    <sheetView topLeftCell="A3" zoomScale="115" zoomScaleNormal="115" workbookViewId="0">
      <pane ySplit="4" topLeftCell="A7" activePane="bottomLeft" state="frozen"/>
      <selection activeCell="A3" sqref="A3"/>
      <selection pane="bottomLeft" activeCell="R10" sqref="R10"/>
    </sheetView>
  </sheetViews>
  <sheetFormatPr defaultRowHeight="15" x14ac:dyDescent="0.25"/>
  <cols>
    <col min="1" max="1" width="8.7109375" customWidth="1"/>
    <col min="2" max="4" width="5.7109375" customWidth="1"/>
    <col min="5" max="5" width="5.7109375" style="52" customWidth="1"/>
    <col min="6" max="6" width="5.7109375" customWidth="1"/>
    <col min="7" max="7" width="6.7109375" customWidth="1"/>
    <col min="8" max="8" width="6.5703125" customWidth="1"/>
    <col min="9" max="9" width="8.7109375" customWidth="1"/>
    <col min="10" max="10" width="6.140625" customWidth="1"/>
    <col min="11" max="14" width="5.7109375" customWidth="1"/>
    <col min="15" max="15" width="6.7109375" customWidth="1"/>
    <col min="16" max="16" width="5.140625" customWidth="1"/>
  </cols>
  <sheetData>
    <row r="1" spans="1:24" ht="18" customHeight="1" thickBot="1" x14ac:dyDescent="0.3">
      <c r="A1" s="134" t="s">
        <v>11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6"/>
    </row>
    <row r="2" spans="1:24" x14ac:dyDescent="0.25">
      <c r="A2" s="9" t="s">
        <v>0</v>
      </c>
      <c r="B2" s="129" t="s">
        <v>13</v>
      </c>
      <c r="C2" s="130"/>
      <c r="D2" s="131"/>
    </row>
    <row r="3" spans="1:24" ht="15.75" x14ac:dyDescent="0.25">
      <c r="A3" s="8" t="s">
        <v>1</v>
      </c>
      <c r="B3" s="132" t="s">
        <v>14</v>
      </c>
      <c r="C3" s="133"/>
      <c r="D3" s="133"/>
      <c r="E3" s="133"/>
      <c r="F3" s="133"/>
      <c r="G3" s="133"/>
    </row>
    <row r="4" spans="1:24" ht="15.75" x14ac:dyDescent="0.25">
      <c r="A4" s="8" t="s">
        <v>2</v>
      </c>
      <c r="B4" s="132" t="s">
        <v>15</v>
      </c>
      <c r="C4" s="132"/>
      <c r="D4" s="132"/>
      <c r="E4" s="132"/>
      <c r="F4" s="132"/>
      <c r="G4" s="132"/>
      <c r="I4" s="8" t="s">
        <v>12</v>
      </c>
      <c r="J4" s="137" t="s">
        <v>16</v>
      </c>
      <c r="K4" s="138"/>
      <c r="L4" s="139"/>
    </row>
    <row r="5" spans="1:24" ht="15.75" thickBot="1" x14ac:dyDescent="0.3"/>
    <row r="6" spans="1:24" ht="15.75" thickBot="1" x14ac:dyDescent="0.3">
      <c r="A6" s="2" t="s">
        <v>9</v>
      </c>
      <c r="B6" s="15" t="s">
        <v>6</v>
      </c>
      <c r="C6" s="25" t="s">
        <v>7</v>
      </c>
      <c r="D6" s="29" t="s">
        <v>3</v>
      </c>
      <c r="E6" s="19" t="s">
        <v>4</v>
      </c>
      <c r="F6" s="33" t="s">
        <v>5</v>
      </c>
      <c r="G6" s="3" t="s">
        <v>8</v>
      </c>
      <c r="H6" s="1"/>
      <c r="I6" s="11" t="s">
        <v>9</v>
      </c>
      <c r="J6" s="48" t="s">
        <v>6</v>
      </c>
      <c r="K6" s="47" t="s">
        <v>7</v>
      </c>
      <c r="L6" s="50" t="s">
        <v>3</v>
      </c>
      <c r="M6" s="51" t="s">
        <v>4</v>
      </c>
      <c r="N6" s="44" t="s">
        <v>5</v>
      </c>
      <c r="O6" s="12" t="s">
        <v>8</v>
      </c>
    </row>
    <row r="7" spans="1:24" ht="19.899999999999999" customHeight="1" thickBot="1" x14ac:dyDescent="0.3">
      <c r="A7" s="93">
        <v>1</v>
      </c>
      <c r="B7" s="16">
        <v>1</v>
      </c>
      <c r="C7" s="26">
        <v>2</v>
      </c>
      <c r="D7" s="30">
        <v>0</v>
      </c>
      <c r="E7" s="123">
        <v>1</v>
      </c>
      <c r="F7" s="34">
        <v>0</v>
      </c>
      <c r="G7" s="125">
        <f>SUM(B7:F7)</f>
        <v>4</v>
      </c>
      <c r="H7" s="5"/>
      <c r="I7" s="13" t="s">
        <v>18</v>
      </c>
      <c r="J7" s="23">
        <f>B37</f>
        <v>203</v>
      </c>
      <c r="K7" s="27">
        <f>C37</f>
        <v>31</v>
      </c>
      <c r="L7" s="31">
        <f>D37</f>
        <v>46</v>
      </c>
      <c r="M7" s="21">
        <f>E37</f>
        <v>5</v>
      </c>
      <c r="N7" s="45">
        <f>F37</f>
        <v>8</v>
      </c>
      <c r="O7" s="84">
        <f>SUM(J7:N7)</f>
        <v>293</v>
      </c>
    </row>
    <row r="8" spans="1:24" ht="19.899999999999999" customHeight="1" thickBot="1" x14ac:dyDescent="0.3">
      <c r="A8" s="94">
        <v>2</v>
      </c>
      <c r="B8" s="17">
        <v>0</v>
      </c>
      <c r="C8" s="27">
        <v>0</v>
      </c>
      <c r="D8" s="31">
        <v>1</v>
      </c>
      <c r="E8" s="121">
        <v>0</v>
      </c>
      <c r="F8" s="35">
        <v>0</v>
      </c>
      <c r="G8" s="125">
        <f t="shared" ref="G8:G35" si="0">SUM(B8:F8)</f>
        <v>1</v>
      </c>
      <c r="H8" s="5"/>
      <c r="I8" s="92">
        <v>31</v>
      </c>
      <c r="J8" s="23">
        <v>18</v>
      </c>
      <c r="K8" s="27">
        <v>0</v>
      </c>
      <c r="L8" s="31">
        <v>4</v>
      </c>
      <c r="M8" s="21">
        <v>0</v>
      </c>
      <c r="N8" s="45">
        <v>0</v>
      </c>
      <c r="O8" s="82">
        <f>SUM(J8:N8)</f>
        <v>22</v>
      </c>
    </row>
    <row r="9" spans="1:24" ht="19.899999999999999" customHeight="1" thickBot="1" x14ac:dyDescent="0.3">
      <c r="A9" s="94">
        <v>3</v>
      </c>
      <c r="B9" s="17">
        <v>0</v>
      </c>
      <c r="C9" s="27">
        <v>0</v>
      </c>
      <c r="D9" s="31">
        <v>1</v>
      </c>
      <c r="E9" s="121">
        <v>0</v>
      </c>
      <c r="F9" s="35">
        <v>0</v>
      </c>
      <c r="G9" s="125">
        <f t="shared" si="0"/>
        <v>1</v>
      </c>
      <c r="H9" s="5"/>
      <c r="I9" s="92">
        <v>32</v>
      </c>
      <c r="J9" s="23">
        <v>19</v>
      </c>
      <c r="K9" s="27">
        <v>1</v>
      </c>
      <c r="L9" s="31">
        <v>2</v>
      </c>
      <c r="M9" s="21">
        <v>0</v>
      </c>
      <c r="N9" s="45">
        <v>0</v>
      </c>
      <c r="O9" s="82">
        <f t="shared" ref="O9:O36" si="1">SUM(J9:N9)</f>
        <v>22</v>
      </c>
    </row>
    <row r="10" spans="1:24" ht="19.899999999999999" customHeight="1" thickBot="1" x14ac:dyDescent="0.3">
      <c r="A10" s="94">
        <v>4</v>
      </c>
      <c r="B10" s="17">
        <v>0</v>
      </c>
      <c r="C10" s="27">
        <v>0</v>
      </c>
      <c r="D10" s="31">
        <v>1</v>
      </c>
      <c r="E10" s="121">
        <v>0</v>
      </c>
      <c r="F10" s="35">
        <v>0</v>
      </c>
      <c r="G10" s="125">
        <f t="shared" si="0"/>
        <v>1</v>
      </c>
      <c r="H10" s="5"/>
      <c r="I10" s="92">
        <v>33</v>
      </c>
      <c r="J10" s="23">
        <v>19</v>
      </c>
      <c r="K10" s="27">
        <v>0</v>
      </c>
      <c r="L10" s="31">
        <v>2</v>
      </c>
      <c r="M10" s="21">
        <v>0</v>
      </c>
      <c r="N10" s="45">
        <v>1</v>
      </c>
      <c r="O10" s="91">
        <f t="shared" si="1"/>
        <v>22</v>
      </c>
    </row>
    <row r="11" spans="1:24" ht="19.899999999999999" customHeight="1" thickBot="1" x14ac:dyDescent="0.3">
      <c r="A11" s="94">
        <v>5</v>
      </c>
      <c r="B11" s="17">
        <v>0</v>
      </c>
      <c r="C11" s="27">
        <v>0</v>
      </c>
      <c r="D11" s="31">
        <v>1</v>
      </c>
      <c r="E11" s="121">
        <v>0</v>
      </c>
      <c r="F11" s="35">
        <v>1</v>
      </c>
      <c r="G11" s="125">
        <f t="shared" si="0"/>
        <v>2</v>
      </c>
      <c r="H11" s="5"/>
      <c r="I11" s="92">
        <v>34</v>
      </c>
      <c r="J11" s="23">
        <v>8</v>
      </c>
      <c r="K11" s="27">
        <v>4</v>
      </c>
      <c r="L11" s="31">
        <v>0</v>
      </c>
      <c r="M11" s="21">
        <v>0</v>
      </c>
      <c r="N11" s="45">
        <v>1</v>
      </c>
      <c r="O11" s="91">
        <f t="shared" si="1"/>
        <v>13</v>
      </c>
      <c r="X11" s="52"/>
    </row>
    <row r="12" spans="1:24" ht="19.899999999999999" customHeight="1" thickBot="1" x14ac:dyDescent="0.3">
      <c r="A12" s="94">
        <v>6</v>
      </c>
      <c r="B12" s="17">
        <v>7</v>
      </c>
      <c r="C12" s="27">
        <v>1</v>
      </c>
      <c r="D12" s="31">
        <v>1</v>
      </c>
      <c r="E12" s="121">
        <v>0</v>
      </c>
      <c r="F12" s="35">
        <v>0</v>
      </c>
      <c r="G12" s="125">
        <f>SUM(B12:F12)</f>
        <v>9</v>
      </c>
      <c r="H12" s="5"/>
      <c r="I12" s="92">
        <v>35</v>
      </c>
      <c r="J12" s="23">
        <v>8</v>
      </c>
      <c r="K12" s="27">
        <v>1</v>
      </c>
      <c r="L12" s="31">
        <v>1</v>
      </c>
      <c r="M12" s="21">
        <v>0</v>
      </c>
      <c r="N12" s="45">
        <v>1</v>
      </c>
      <c r="O12" s="91">
        <f t="shared" si="1"/>
        <v>11</v>
      </c>
    </row>
    <row r="13" spans="1:24" ht="19.899999999999999" customHeight="1" thickBot="1" x14ac:dyDescent="0.3">
      <c r="A13" s="94">
        <v>7</v>
      </c>
      <c r="B13" s="17">
        <v>1</v>
      </c>
      <c r="C13" s="27">
        <v>3</v>
      </c>
      <c r="D13" s="31">
        <v>1</v>
      </c>
      <c r="E13" s="124">
        <v>2</v>
      </c>
      <c r="F13" s="35">
        <v>0</v>
      </c>
      <c r="G13" s="125">
        <f>SUM(B13:F13)</f>
        <v>7</v>
      </c>
      <c r="H13" s="5"/>
      <c r="I13" s="92">
        <v>36</v>
      </c>
      <c r="J13" s="23">
        <v>17</v>
      </c>
      <c r="K13" s="27">
        <v>1</v>
      </c>
      <c r="L13" s="31">
        <v>3</v>
      </c>
      <c r="M13" s="87">
        <v>0</v>
      </c>
      <c r="N13" s="45">
        <v>0</v>
      </c>
      <c r="O13" s="91">
        <f>SUM(J13:N13)</f>
        <v>21</v>
      </c>
      <c r="P13" s="63"/>
      <c r="S13" s="52"/>
    </row>
    <row r="14" spans="1:24" ht="19.899999999999999" customHeight="1" thickBot="1" x14ac:dyDescent="0.3">
      <c r="A14" s="94">
        <v>8</v>
      </c>
      <c r="B14" s="17">
        <v>0</v>
      </c>
      <c r="C14" s="27">
        <v>1</v>
      </c>
      <c r="D14" s="31">
        <v>0</v>
      </c>
      <c r="E14" s="121">
        <v>0</v>
      </c>
      <c r="F14" s="35">
        <v>0</v>
      </c>
      <c r="G14" s="125">
        <f t="shared" si="0"/>
        <v>1</v>
      </c>
      <c r="H14" s="5"/>
      <c r="I14" s="92">
        <v>37</v>
      </c>
      <c r="J14" s="23">
        <v>0</v>
      </c>
      <c r="K14" s="27">
        <v>0</v>
      </c>
      <c r="L14" s="31">
        <v>1</v>
      </c>
      <c r="M14" s="21">
        <v>0</v>
      </c>
      <c r="N14" s="45">
        <v>0</v>
      </c>
      <c r="O14" s="82">
        <f t="shared" si="1"/>
        <v>1</v>
      </c>
    </row>
    <row r="15" spans="1:24" ht="19.899999999999999" customHeight="1" thickBot="1" x14ac:dyDescent="0.3">
      <c r="A15" s="94">
        <v>9</v>
      </c>
      <c r="B15" s="17">
        <v>0</v>
      </c>
      <c r="C15" s="27">
        <v>2</v>
      </c>
      <c r="D15" s="31">
        <v>1</v>
      </c>
      <c r="E15" s="121">
        <v>0</v>
      </c>
      <c r="F15" s="35">
        <v>0</v>
      </c>
      <c r="G15" s="125">
        <f t="shared" si="0"/>
        <v>3</v>
      </c>
      <c r="H15" s="5"/>
      <c r="I15" s="92">
        <v>38</v>
      </c>
      <c r="J15" s="23">
        <v>0</v>
      </c>
      <c r="K15" s="27">
        <v>0</v>
      </c>
      <c r="L15" s="31">
        <v>1</v>
      </c>
      <c r="M15" s="21">
        <v>0</v>
      </c>
      <c r="N15" s="45">
        <v>0</v>
      </c>
      <c r="O15" s="82">
        <f t="shared" si="1"/>
        <v>1</v>
      </c>
    </row>
    <row r="16" spans="1:24" ht="19.899999999999999" customHeight="1" thickBot="1" x14ac:dyDescent="0.3">
      <c r="A16" s="94">
        <v>10</v>
      </c>
      <c r="B16" s="17">
        <v>8</v>
      </c>
      <c r="C16" s="27">
        <v>2</v>
      </c>
      <c r="D16" s="31">
        <v>3</v>
      </c>
      <c r="E16" s="121">
        <v>0</v>
      </c>
      <c r="F16" s="35">
        <v>0</v>
      </c>
      <c r="G16" s="125">
        <f t="shared" si="0"/>
        <v>13</v>
      </c>
      <c r="H16" s="5"/>
      <c r="I16" s="92">
        <v>39</v>
      </c>
      <c r="J16" s="23">
        <v>12</v>
      </c>
      <c r="K16" s="27">
        <v>0</v>
      </c>
      <c r="L16" s="31">
        <v>1</v>
      </c>
      <c r="M16" s="21">
        <v>0</v>
      </c>
      <c r="N16" s="45">
        <v>0</v>
      </c>
      <c r="O16" s="91">
        <f t="shared" si="1"/>
        <v>13</v>
      </c>
      <c r="P16" s="63"/>
    </row>
    <row r="17" spans="1:17" ht="19.899999999999999" customHeight="1" thickBot="1" x14ac:dyDescent="0.3">
      <c r="A17" s="94">
        <v>11</v>
      </c>
      <c r="B17" s="17">
        <v>4</v>
      </c>
      <c r="C17" s="27">
        <v>1</v>
      </c>
      <c r="D17" s="31">
        <v>3</v>
      </c>
      <c r="E17" s="121">
        <v>0</v>
      </c>
      <c r="F17" s="35">
        <v>0</v>
      </c>
      <c r="G17" s="125">
        <f t="shared" si="0"/>
        <v>8</v>
      </c>
      <c r="H17" s="62"/>
      <c r="I17" s="92">
        <v>40</v>
      </c>
      <c r="J17" s="23">
        <v>13</v>
      </c>
      <c r="K17" s="27">
        <v>3</v>
      </c>
      <c r="L17" s="31">
        <v>1</v>
      </c>
      <c r="M17" s="21">
        <v>0</v>
      </c>
      <c r="N17" s="45">
        <v>2</v>
      </c>
      <c r="O17" s="91">
        <f t="shared" si="1"/>
        <v>19</v>
      </c>
    </row>
    <row r="18" spans="1:17" ht="19.899999999999999" customHeight="1" thickBot="1" x14ac:dyDescent="0.3">
      <c r="A18" s="94">
        <v>12</v>
      </c>
      <c r="B18" s="17">
        <v>8</v>
      </c>
      <c r="C18" s="27">
        <v>1</v>
      </c>
      <c r="D18" s="31">
        <v>1</v>
      </c>
      <c r="E18" s="121">
        <v>0</v>
      </c>
      <c r="F18" s="35">
        <v>0</v>
      </c>
      <c r="G18" s="125">
        <f t="shared" si="0"/>
        <v>10</v>
      </c>
      <c r="H18" s="5"/>
      <c r="I18" s="92">
        <v>41</v>
      </c>
      <c r="J18" s="23">
        <v>11</v>
      </c>
      <c r="K18" s="27">
        <v>7</v>
      </c>
      <c r="L18" s="31">
        <v>1</v>
      </c>
      <c r="M18" s="21">
        <v>0</v>
      </c>
      <c r="N18" s="45">
        <v>2</v>
      </c>
      <c r="O18" s="91">
        <f t="shared" si="1"/>
        <v>21</v>
      </c>
    </row>
    <row r="19" spans="1:17" ht="19.899999999999999" customHeight="1" thickBot="1" x14ac:dyDescent="0.3">
      <c r="A19" s="94">
        <v>13</v>
      </c>
      <c r="B19" s="17">
        <v>0</v>
      </c>
      <c r="C19" s="27">
        <v>0</v>
      </c>
      <c r="D19" s="31">
        <v>1</v>
      </c>
      <c r="E19" s="121">
        <v>0</v>
      </c>
      <c r="F19" s="35">
        <v>0</v>
      </c>
      <c r="G19" s="125">
        <f t="shared" si="0"/>
        <v>1</v>
      </c>
      <c r="H19" s="5"/>
      <c r="I19" s="92">
        <v>42</v>
      </c>
      <c r="J19" s="23">
        <v>10</v>
      </c>
      <c r="K19" s="27">
        <v>6</v>
      </c>
      <c r="L19" s="31">
        <v>3</v>
      </c>
      <c r="M19" s="21">
        <v>0</v>
      </c>
      <c r="N19" s="45">
        <v>0</v>
      </c>
      <c r="O19" s="91">
        <f t="shared" si="1"/>
        <v>19</v>
      </c>
      <c r="P19" s="63"/>
    </row>
    <row r="20" spans="1:17" ht="19.899999999999999" customHeight="1" thickBot="1" x14ac:dyDescent="0.3">
      <c r="A20" s="94">
        <v>14</v>
      </c>
      <c r="B20" s="17">
        <v>9</v>
      </c>
      <c r="C20" s="27">
        <v>0</v>
      </c>
      <c r="D20" s="31">
        <v>2</v>
      </c>
      <c r="E20" s="121">
        <v>0</v>
      </c>
      <c r="F20" s="35">
        <v>0</v>
      </c>
      <c r="G20" s="125">
        <f t="shared" si="0"/>
        <v>11</v>
      </c>
      <c r="H20" s="5"/>
      <c r="I20" s="92">
        <v>43</v>
      </c>
      <c r="J20" s="23">
        <v>20</v>
      </c>
      <c r="K20" s="27">
        <v>0</v>
      </c>
      <c r="L20" s="31">
        <v>0</v>
      </c>
      <c r="M20" s="21">
        <v>0</v>
      </c>
      <c r="N20" s="45">
        <v>0</v>
      </c>
      <c r="O20" s="91">
        <f t="shared" si="1"/>
        <v>20</v>
      </c>
      <c r="P20" s="63"/>
    </row>
    <row r="21" spans="1:17" ht="19.899999999999999" customHeight="1" thickBot="1" x14ac:dyDescent="0.3">
      <c r="A21" s="94">
        <v>15</v>
      </c>
      <c r="B21" s="17">
        <v>16</v>
      </c>
      <c r="C21" s="27">
        <v>1</v>
      </c>
      <c r="D21" s="31">
        <v>5</v>
      </c>
      <c r="E21" s="121">
        <v>0</v>
      </c>
      <c r="F21" s="35">
        <v>0</v>
      </c>
      <c r="G21" s="125">
        <f>SUM(B21:F21)</f>
        <v>22</v>
      </c>
      <c r="H21" s="5"/>
      <c r="I21" s="92">
        <v>44</v>
      </c>
      <c r="J21" s="23">
        <v>19</v>
      </c>
      <c r="K21" s="27">
        <v>2</v>
      </c>
      <c r="L21" s="31">
        <v>0</v>
      </c>
      <c r="M21" s="21">
        <v>0</v>
      </c>
      <c r="N21" s="45">
        <v>2</v>
      </c>
      <c r="O21" s="91">
        <f t="shared" si="1"/>
        <v>23</v>
      </c>
      <c r="P21" s="63"/>
    </row>
    <row r="22" spans="1:17" ht="19.899999999999999" customHeight="1" thickBot="1" x14ac:dyDescent="0.3">
      <c r="A22" s="94">
        <v>16</v>
      </c>
      <c r="B22" s="17">
        <v>0</v>
      </c>
      <c r="C22" s="27">
        <v>1</v>
      </c>
      <c r="D22" s="31">
        <v>1</v>
      </c>
      <c r="E22" s="121">
        <v>0</v>
      </c>
      <c r="F22" s="35">
        <v>0</v>
      </c>
      <c r="G22" s="125">
        <f t="shared" si="0"/>
        <v>2</v>
      </c>
      <c r="H22" s="5"/>
      <c r="I22" s="92">
        <v>45</v>
      </c>
      <c r="J22" s="23">
        <v>27</v>
      </c>
      <c r="K22" s="27">
        <v>1</v>
      </c>
      <c r="L22" s="31">
        <v>2</v>
      </c>
      <c r="M22" s="21">
        <v>0</v>
      </c>
      <c r="N22" s="45">
        <v>1</v>
      </c>
      <c r="O22" s="91">
        <f t="shared" si="1"/>
        <v>31</v>
      </c>
    </row>
    <row r="23" spans="1:17" ht="19.899999999999999" customHeight="1" thickBot="1" x14ac:dyDescent="0.3">
      <c r="A23" s="94">
        <v>17</v>
      </c>
      <c r="B23" s="17">
        <v>16</v>
      </c>
      <c r="C23" s="27">
        <v>0</v>
      </c>
      <c r="D23" s="31">
        <v>2</v>
      </c>
      <c r="E23" s="121">
        <v>0</v>
      </c>
      <c r="F23" s="35">
        <v>0</v>
      </c>
      <c r="G23" s="125">
        <f t="shared" si="0"/>
        <v>18</v>
      </c>
      <c r="H23" s="5"/>
      <c r="I23" s="92">
        <v>46</v>
      </c>
      <c r="J23" s="23">
        <v>19</v>
      </c>
      <c r="K23" s="27">
        <v>3</v>
      </c>
      <c r="L23" s="31">
        <v>1</v>
      </c>
      <c r="M23" s="21">
        <v>0</v>
      </c>
      <c r="N23" s="45">
        <v>0</v>
      </c>
      <c r="O23" s="91">
        <f t="shared" si="1"/>
        <v>23</v>
      </c>
    </row>
    <row r="24" spans="1:17" ht="19.899999999999999" customHeight="1" thickBot="1" x14ac:dyDescent="0.3">
      <c r="A24" s="94">
        <v>18</v>
      </c>
      <c r="B24" s="17">
        <v>19</v>
      </c>
      <c r="C24" s="27">
        <v>0</v>
      </c>
      <c r="D24" s="31">
        <v>4</v>
      </c>
      <c r="E24" s="121">
        <v>0</v>
      </c>
      <c r="F24" s="35">
        <v>1</v>
      </c>
      <c r="G24" s="125">
        <f t="shared" si="0"/>
        <v>24</v>
      </c>
      <c r="H24" s="5"/>
      <c r="I24" s="91"/>
      <c r="J24" s="23"/>
      <c r="K24" s="27"/>
      <c r="L24" s="31"/>
      <c r="M24" s="21"/>
      <c r="N24" s="45"/>
      <c r="O24" s="91">
        <f t="shared" si="1"/>
        <v>0</v>
      </c>
    </row>
    <row r="25" spans="1:17" ht="19.899999999999999" customHeight="1" thickBot="1" x14ac:dyDescent="0.3">
      <c r="A25" s="94">
        <v>19</v>
      </c>
      <c r="B25" s="17">
        <v>11</v>
      </c>
      <c r="C25" s="27">
        <v>1</v>
      </c>
      <c r="D25" s="31">
        <v>3</v>
      </c>
      <c r="E25" s="121">
        <v>0</v>
      </c>
      <c r="F25" s="35">
        <v>0</v>
      </c>
      <c r="G25" s="125">
        <f t="shared" si="0"/>
        <v>15</v>
      </c>
      <c r="H25" s="5"/>
      <c r="I25" s="91"/>
      <c r="J25" s="23"/>
      <c r="K25" s="27"/>
      <c r="L25" s="31"/>
      <c r="M25" s="21"/>
      <c r="N25" s="45"/>
      <c r="O25" s="91">
        <f t="shared" si="1"/>
        <v>0</v>
      </c>
      <c r="P25" s="63"/>
      <c r="Q25" t="s">
        <v>25</v>
      </c>
    </row>
    <row r="26" spans="1:17" ht="19.899999999999999" customHeight="1" thickBot="1" x14ac:dyDescent="0.3">
      <c r="A26" s="94">
        <v>20</v>
      </c>
      <c r="B26" s="17">
        <v>3</v>
      </c>
      <c r="C26" s="27">
        <v>5</v>
      </c>
      <c r="D26" s="31">
        <v>1</v>
      </c>
      <c r="E26" s="121">
        <v>0</v>
      </c>
      <c r="F26" s="35">
        <v>0</v>
      </c>
      <c r="G26" s="125">
        <f t="shared" si="0"/>
        <v>9</v>
      </c>
      <c r="H26" s="5"/>
      <c r="I26" s="91"/>
      <c r="J26" s="23"/>
      <c r="K26" s="27"/>
      <c r="L26" s="31"/>
      <c r="M26" s="21"/>
      <c r="N26" s="45"/>
      <c r="O26" s="97">
        <f t="shared" si="1"/>
        <v>0</v>
      </c>
      <c r="Q26" s="90"/>
    </row>
    <row r="27" spans="1:17" ht="19.899999999999999" customHeight="1" thickBot="1" x14ac:dyDescent="0.3">
      <c r="A27" s="94">
        <v>21</v>
      </c>
      <c r="B27" s="17">
        <v>3</v>
      </c>
      <c r="C27" s="27">
        <v>2</v>
      </c>
      <c r="D27" s="31">
        <v>1</v>
      </c>
      <c r="E27" s="124">
        <v>1</v>
      </c>
      <c r="F27" s="35">
        <v>0</v>
      </c>
      <c r="G27" s="125">
        <f t="shared" si="0"/>
        <v>7</v>
      </c>
      <c r="H27" s="5"/>
      <c r="I27" s="91"/>
      <c r="J27" s="23"/>
      <c r="K27" s="27"/>
      <c r="L27" s="31"/>
      <c r="M27" s="21"/>
      <c r="N27" s="45"/>
      <c r="O27" s="91">
        <f t="shared" si="1"/>
        <v>0</v>
      </c>
    </row>
    <row r="28" spans="1:17" ht="19.899999999999999" customHeight="1" thickBot="1" x14ac:dyDescent="0.3">
      <c r="A28" s="94">
        <v>22</v>
      </c>
      <c r="B28" s="17">
        <v>0</v>
      </c>
      <c r="C28" s="27">
        <v>0</v>
      </c>
      <c r="D28" s="31">
        <v>1</v>
      </c>
      <c r="E28" s="121">
        <v>0</v>
      </c>
      <c r="F28" s="35">
        <v>0</v>
      </c>
      <c r="G28" s="125">
        <f t="shared" si="0"/>
        <v>1</v>
      </c>
      <c r="H28" s="5"/>
      <c r="I28" s="91"/>
      <c r="J28" s="23"/>
      <c r="K28" s="27"/>
      <c r="L28" s="31"/>
      <c r="M28" s="21"/>
      <c r="N28" s="45"/>
      <c r="O28" s="91">
        <f t="shared" si="1"/>
        <v>0</v>
      </c>
    </row>
    <row r="29" spans="1:17" ht="19.899999999999999" customHeight="1" thickBot="1" x14ac:dyDescent="0.3">
      <c r="A29" s="94">
        <v>23</v>
      </c>
      <c r="B29" s="17">
        <v>13</v>
      </c>
      <c r="C29" s="27">
        <v>2</v>
      </c>
      <c r="D29" s="31">
        <v>1</v>
      </c>
      <c r="E29" s="124">
        <v>1</v>
      </c>
      <c r="F29" s="35">
        <v>0</v>
      </c>
      <c r="G29" s="125">
        <f t="shared" si="0"/>
        <v>17</v>
      </c>
      <c r="H29" s="5"/>
      <c r="I29" s="91"/>
      <c r="J29" s="23"/>
      <c r="K29" s="27"/>
      <c r="L29" s="31"/>
      <c r="M29" s="21"/>
      <c r="N29" s="45"/>
      <c r="O29" s="91">
        <f t="shared" si="1"/>
        <v>0</v>
      </c>
    </row>
    <row r="30" spans="1:17" ht="19.899999999999999" customHeight="1" thickBot="1" x14ac:dyDescent="0.3">
      <c r="A30" s="94">
        <v>24</v>
      </c>
      <c r="B30" s="17">
        <v>3</v>
      </c>
      <c r="C30" s="27">
        <v>3</v>
      </c>
      <c r="D30" s="31">
        <v>1</v>
      </c>
      <c r="E30" s="121">
        <v>0</v>
      </c>
      <c r="F30" s="35">
        <v>2</v>
      </c>
      <c r="G30" s="125">
        <f t="shared" si="0"/>
        <v>9</v>
      </c>
      <c r="H30" s="5"/>
      <c r="I30" s="91"/>
      <c r="J30" s="23"/>
      <c r="K30" s="27"/>
      <c r="L30" s="31"/>
      <c r="M30" s="21"/>
      <c r="N30" s="45"/>
      <c r="O30" s="91">
        <f t="shared" si="1"/>
        <v>0</v>
      </c>
    </row>
    <row r="31" spans="1:17" ht="19.899999999999999" customHeight="1" thickBot="1" x14ac:dyDescent="0.3">
      <c r="A31" s="94">
        <v>25</v>
      </c>
      <c r="B31" s="17">
        <v>0</v>
      </c>
      <c r="C31" s="27">
        <v>0</v>
      </c>
      <c r="D31" s="31">
        <v>0</v>
      </c>
      <c r="E31" s="121">
        <v>0</v>
      </c>
      <c r="F31" s="35">
        <v>2</v>
      </c>
      <c r="G31" s="125">
        <f t="shared" si="0"/>
        <v>2</v>
      </c>
      <c r="H31" s="5"/>
      <c r="I31" s="13"/>
      <c r="J31" s="23"/>
      <c r="K31" s="27"/>
      <c r="L31" s="31"/>
      <c r="M31" s="21"/>
      <c r="N31" s="45"/>
      <c r="O31" s="13">
        <f t="shared" si="1"/>
        <v>0</v>
      </c>
    </row>
    <row r="32" spans="1:17" ht="19.899999999999999" customHeight="1" thickBot="1" x14ac:dyDescent="0.3">
      <c r="A32" s="94">
        <v>26</v>
      </c>
      <c r="B32" s="17">
        <v>15</v>
      </c>
      <c r="C32" s="27">
        <v>0</v>
      </c>
      <c r="D32" s="31">
        <v>1</v>
      </c>
      <c r="E32" s="121">
        <v>0</v>
      </c>
      <c r="F32" s="35">
        <v>1</v>
      </c>
      <c r="G32" s="125">
        <f t="shared" si="0"/>
        <v>17</v>
      </c>
      <c r="H32" s="5"/>
      <c r="I32" s="13"/>
      <c r="J32" s="23"/>
      <c r="K32" s="27"/>
      <c r="L32" s="31"/>
      <c r="M32" s="21"/>
      <c r="N32" s="45"/>
      <c r="O32" s="13">
        <f t="shared" si="1"/>
        <v>0</v>
      </c>
    </row>
    <row r="33" spans="1:16" ht="19.899999999999999" customHeight="1" thickBot="1" x14ac:dyDescent="0.3">
      <c r="A33" s="94">
        <v>27</v>
      </c>
      <c r="B33" s="17">
        <v>18</v>
      </c>
      <c r="C33" s="27">
        <v>1</v>
      </c>
      <c r="D33" s="31">
        <v>4</v>
      </c>
      <c r="E33" s="121">
        <v>0</v>
      </c>
      <c r="F33" s="35">
        <v>0</v>
      </c>
      <c r="G33" s="125">
        <f t="shared" si="0"/>
        <v>23</v>
      </c>
      <c r="H33" s="5"/>
      <c r="I33" s="13"/>
      <c r="J33" s="23"/>
      <c r="K33" s="27"/>
      <c r="L33" s="31"/>
      <c r="M33" s="21"/>
      <c r="N33" s="45"/>
      <c r="O33" s="13">
        <f t="shared" si="1"/>
        <v>0</v>
      </c>
    </row>
    <row r="34" spans="1:16" ht="19.899999999999999" customHeight="1" thickBot="1" x14ac:dyDescent="0.3">
      <c r="A34" s="94">
        <v>28</v>
      </c>
      <c r="B34" s="17">
        <v>24</v>
      </c>
      <c r="C34" s="27">
        <v>0</v>
      </c>
      <c r="D34" s="31">
        <v>3</v>
      </c>
      <c r="E34" s="121">
        <v>0</v>
      </c>
      <c r="F34" s="35">
        <v>0</v>
      </c>
      <c r="G34" s="125">
        <f t="shared" si="0"/>
        <v>27</v>
      </c>
      <c r="H34" s="5"/>
      <c r="I34" s="13"/>
      <c r="J34" s="23"/>
      <c r="K34" s="27"/>
      <c r="L34" s="31"/>
      <c r="M34" s="21"/>
      <c r="N34" s="45"/>
      <c r="O34" s="13">
        <f t="shared" si="1"/>
        <v>0</v>
      </c>
    </row>
    <row r="35" spans="1:16" ht="19.899999999999999" customHeight="1" thickBot="1" x14ac:dyDescent="0.3">
      <c r="A35" s="94">
        <v>29</v>
      </c>
      <c r="B35" s="17">
        <v>0</v>
      </c>
      <c r="C35" s="27">
        <v>0</v>
      </c>
      <c r="D35" s="31">
        <v>0</v>
      </c>
      <c r="E35" s="121">
        <v>0</v>
      </c>
      <c r="F35" s="35">
        <v>1</v>
      </c>
      <c r="G35" s="125">
        <f t="shared" si="0"/>
        <v>1</v>
      </c>
      <c r="H35" s="37"/>
      <c r="I35" s="13"/>
      <c r="J35" s="23"/>
      <c r="K35" s="27"/>
      <c r="L35" s="31"/>
      <c r="M35" s="21"/>
      <c r="N35" s="45"/>
      <c r="O35" s="13">
        <f t="shared" si="1"/>
        <v>0</v>
      </c>
    </row>
    <row r="36" spans="1:16" ht="19.899999999999999" customHeight="1" thickBot="1" x14ac:dyDescent="0.3">
      <c r="A36" s="95">
        <v>30</v>
      </c>
      <c r="B36" s="38">
        <v>24</v>
      </c>
      <c r="C36" s="39">
        <v>2</v>
      </c>
      <c r="D36" s="40">
        <v>1</v>
      </c>
      <c r="E36" s="122">
        <v>0</v>
      </c>
      <c r="F36" s="42">
        <v>0</v>
      </c>
      <c r="G36" s="126">
        <f>SUM(B36:F36)</f>
        <v>27</v>
      </c>
      <c r="H36" s="37"/>
      <c r="I36" s="13"/>
      <c r="J36" s="49"/>
      <c r="K36" s="39"/>
      <c r="L36" s="40"/>
      <c r="M36" s="41"/>
      <c r="N36" s="46"/>
      <c r="O36" s="13">
        <f t="shared" si="1"/>
        <v>0</v>
      </c>
    </row>
    <row r="37" spans="1:16" ht="19.899999999999999" customHeight="1" thickBot="1" x14ac:dyDescent="0.3">
      <c r="A37" s="14" t="s">
        <v>10</v>
      </c>
      <c r="B37" s="18">
        <f t="shared" ref="B37:F37" si="2">SUM(B7:B36)</f>
        <v>203</v>
      </c>
      <c r="C37" s="28">
        <f t="shared" si="2"/>
        <v>31</v>
      </c>
      <c r="D37" s="32">
        <f>SUM(D7:D36)</f>
        <v>46</v>
      </c>
      <c r="E37" s="22">
        <f t="shared" si="2"/>
        <v>5</v>
      </c>
      <c r="F37" s="36">
        <f t="shared" si="2"/>
        <v>8</v>
      </c>
      <c r="G37" s="161">
        <f>SUM(G7:G36)</f>
        <v>293</v>
      </c>
      <c r="H37" s="37"/>
      <c r="I37" s="43" t="s">
        <v>17</v>
      </c>
      <c r="J37" s="24">
        <f>SUM(J7:J36)</f>
        <v>423</v>
      </c>
      <c r="K37" s="28">
        <f>SUM(K7:K36)</f>
        <v>60</v>
      </c>
      <c r="L37" s="32">
        <f>SUM(L7:L36)</f>
        <v>69</v>
      </c>
      <c r="M37" s="22">
        <f>SUM(M7:M36)</f>
        <v>5</v>
      </c>
      <c r="N37" s="36">
        <f>SUM(N6:N36)</f>
        <v>18</v>
      </c>
      <c r="O37" s="100">
        <f>SUM(O7:O36)</f>
        <v>575</v>
      </c>
      <c r="P37" s="62" t="s">
        <v>23</v>
      </c>
    </row>
    <row r="38" spans="1:16" ht="19.899999999999999" customHeight="1" x14ac:dyDescent="0.25"/>
    <row r="39" spans="1:16" ht="19.899999999999999" customHeight="1" x14ac:dyDescent="0.25"/>
    <row r="40" spans="1:16" ht="19.899999999999999" customHeight="1" x14ac:dyDescent="0.25"/>
    <row r="41" spans="1:16" ht="19.899999999999999" customHeight="1" x14ac:dyDescent="0.25"/>
    <row r="42" spans="1:16" ht="19.899999999999999" customHeight="1" x14ac:dyDescent="0.25"/>
    <row r="43" spans="1:16" ht="19.899999999999999" customHeight="1" x14ac:dyDescent="0.25"/>
    <row r="44" spans="1:16" ht="19.899999999999999" customHeight="1" x14ac:dyDescent="0.25"/>
  </sheetData>
  <mergeCells count="5">
    <mergeCell ref="B2:D2"/>
    <mergeCell ref="B3:G3"/>
    <mergeCell ref="B4:G4"/>
    <mergeCell ref="A1:O1"/>
    <mergeCell ref="J4:L4"/>
  </mergeCells>
  <conditionalFormatting sqref="O7">
    <cfRule type="cellIs" dxfId="22" priority="3" operator="equal">
      <formula>$G$37</formula>
    </cfRule>
  </conditionalFormatting>
  <conditionalFormatting sqref="O37">
    <cfRule type="cellIs" dxfId="21" priority="1" operator="equal">
      <formula>"SOMA($J$37:$N$37)"</formula>
    </cfRule>
    <cfRule type="cellIs" dxfId="20" priority="2" operator="equal">
      <formula>"soma(j37:n37)"</formula>
    </cfRule>
  </conditionalFormatting>
  <pageMargins left="0.25" right="0.25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961095-5F52-41E8-B357-57912A08E0BF}">
  <dimension ref="A1:J35"/>
  <sheetViews>
    <sheetView topLeftCell="A4" zoomScale="145" zoomScaleNormal="145" workbookViewId="0">
      <selection activeCell="I6" sqref="I6"/>
    </sheetView>
  </sheetViews>
  <sheetFormatPr defaultRowHeight="15" x14ac:dyDescent="0.25"/>
  <cols>
    <col min="7" max="7" width="9.140625" style="63"/>
  </cols>
  <sheetData>
    <row r="1" spans="1:9" ht="15.75" x14ac:dyDescent="0.25">
      <c r="A1" s="8" t="s">
        <v>1</v>
      </c>
      <c r="B1" s="132" t="s">
        <v>14</v>
      </c>
      <c r="C1" s="133"/>
      <c r="D1" s="133"/>
      <c r="E1" s="133"/>
      <c r="F1" s="133"/>
      <c r="G1" s="133"/>
    </row>
    <row r="2" spans="1:9" ht="15.75" x14ac:dyDescent="0.25">
      <c r="A2" s="8" t="s">
        <v>2</v>
      </c>
      <c r="B2" s="132" t="s">
        <v>22</v>
      </c>
      <c r="C2" s="132"/>
      <c r="D2" s="132"/>
      <c r="E2" s="132"/>
      <c r="F2" s="132"/>
      <c r="G2" s="132"/>
    </row>
    <row r="3" spans="1:9" ht="15.75" thickBot="1" x14ac:dyDescent="0.3"/>
    <row r="4" spans="1:9" ht="15.75" thickBot="1" x14ac:dyDescent="0.3">
      <c r="A4" s="2" t="s">
        <v>9</v>
      </c>
      <c r="B4" s="15" t="s">
        <v>6</v>
      </c>
      <c r="C4" s="25" t="s">
        <v>7</v>
      </c>
      <c r="D4" s="29" t="s">
        <v>3</v>
      </c>
      <c r="E4" s="19" t="s">
        <v>4</v>
      </c>
      <c r="F4" s="33" t="s">
        <v>5</v>
      </c>
      <c r="G4" s="101" t="s">
        <v>8</v>
      </c>
      <c r="H4" s="1"/>
    </row>
    <row r="5" spans="1:9" ht="15.75" thickBot="1" x14ac:dyDescent="0.3">
      <c r="A5" s="93">
        <v>1</v>
      </c>
      <c r="B5" s="23">
        <v>21</v>
      </c>
      <c r="C5" s="27">
        <v>2</v>
      </c>
      <c r="D5" s="31">
        <v>2</v>
      </c>
      <c r="E5" s="21">
        <v>0</v>
      </c>
      <c r="F5" s="45">
        <v>0</v>
      </c>
      <c r="G5" s="125">
        <f>SUM(B5:F5)</f>
        <v>25</v>
      </c>
      <c r="H5" s="5"/>
    </row>
    <row r="6" spans="1:9" ht="15.75" thickBot="1" x14ac:dyDescent="0.3">
      <c r="A6" s="94">
        <v>2</v>
      </c>
      <c r="B6" s="23">
        <v>22</v>
      </c>
      <c r="C6" s="27">
        <v>0</v>
      </c>
      <c r="D6" s="31">
        <v>3</v>
      </c>
      <c r="E6" s="21">
        <v>0</v>
      </c>
      <c r="F6" s="45">
        <v>0</v>
      </c>
      <c r="G6" s="125">
        <f t="shared" ref="G6:G33" si="0">SUM(B6:F6)</f>
        <v>25</v>
      </c>
      <c r="H6" s="5"/>
    </row>
    <row r="7" spans="1:9" ht="16.5" thickBot="1" x14ac:dyDescent="0.3">
      <c r="A7" s="94">
        <v>3</v>
      </c>
      <c r="B7" s="23">
        <v>23</v>
      </c>
      <c r="C7" s="27">
        <v>1</v>
      </c>
      <c r="D7" s="31">
        <v>4</v>
      </c>
      <c r="E7" s="124">
        <v>1</v>
      </c>
      <c r="F7" s="45">
        <v>0</v>
      </c>
      <c r="G7" s="98">
        <f t="shared" si="0"/>
        <v>29</v>
      </c>
      <c r="H7" s="5"/>
    </row>
    <row r="8" spans="1:9" ht="15.75" thickBot="1" x14ac:dyDescent="0.3">
      <c r="A8" s="94">
        <v>4</v>
      </c>
      <c r="B8" s="23">
        <v>10</v>
      </c>
      <c r="C8" s="27">
        <v>1</v>
      </c>
      <c r="D8" s="31">
        <v>5</v>
      </c>
      <c r="E8" s="21">
        <v>0</v>
      </c>
      <c r="F8" s="45">
        <v>1</v>
      </c>
      <c r="G8" s="125">
        <f t="shared" si="0"/>
        <v>17</v>
      </c>
      <c r="H8" s="5"/>
    </row>
    <row r="9" spans="1:9" ht="15.75" thickBot="1" x14ac:dyDescent="0.3">
      <c r="A9" s="94">
        <v>5</v>
      </c>
      <c r="B9" s="23">
        <v>14</v>
      </c>
      <c r="C9" s="27">
        <v>8</v>
      </c>
      <c r="D9" s="31">
        <v>1</v>
      </c>
      <c r="E9" s="21">
        <v>0</v>
      </c>
      <c r="F9" s="45">
        <v>0</v>
      </c>
      <c r="G9" s="125">
        <f t="shared" si="0"/>
        <v>23</v>
      </c>
      <c r="H9" s="5"/>
    </row>
    <row r="10" spans="1:9" ht="15.75" thickBot="1" x14ac:dyDescent="0.3">
      <c r="A10" s="94">
        <v>6</v>
      </c>
      <c r="B10" s="23">
        <v>12</v>
      </c>
      <c r="C10" s="27">
        <v>12</v>
      </c>
      <c r="D10" s="31">
        <v>3</v>
      </c>
      <c r="E10" s="21">
        <v>0</v>
      </c>
      <c r="F10" s="45">
        <v>1</v>
      </c>
      <c r="G10" s="125">
        <f>SUM(B10:F10)</f>
        <v>28</v>
      </c>
      <c r="H10" s="5"/>
    </row>
    <row r="11" spans="1:9" ht="15.75" thickBot="1" x14ac:dyDescent="0.3">
      <c r="A11" s="94">
        <v>7</v>
      </c>
      <c r="B11" s="23">
        <v>20</v>
      </c>
      <c r="C11" s="27">
        <v>6</v>
      </c>
      <c r="D11" s="31">
        <v>2</v>
      </c>
      <c r="E11" s="21">
        <v>0</v>
      </c>
      <c r="F11" s="45">
        <v>0</v>
      </c>
      <c r="G11" s="125">
        <f>SUM(B11:F11)</f>
        <v>28</v>
      </c>
      <c r="H11" s="5"/>
      <c r="I11" s="63"/>
    </row>
    <row r="12" spans="1:9" ht="15.75" thickBot="1" x14ac:dyDescent="0.3">
      <c r="A12" s="94">
        <v>8</v>
      </c>
      <c r="B12" s="16">
        <v>17</v>
      </c>
      <c r="C12" s="26">
        <v>1</v>
      </c>
      <c r="D12" s="30">
        <v>1</v>
      </c>
      <c r="E12" s="20">
        <v>0</v>
      </c>
      <c r="F12" s="34">
        <v>0</v>
      </c>
      <c r="G12" s="125">
        <f t="shared" si="0"/>
        <v>19</v>
      </c>
      <c r="H12" s="5"/>
    </row>
    <row r="13" spans="1:9" ht="16.5" thickBot="1" x14ac:dyDescent="0.3">
      <c r="A13" s="94">
        <v>9</v>
      </c>
      <c r="B13" s="17">
        <v>23</v>
      </c>
      <c r="C13" s="27">
        <v>2</v>
      </c>
      <c r="D13" s="31">
        <v>1</v>
      </c>
      <c r="E13" s="124">
        <v>1</v>
      </c>
      <c r="F13" s="35">
        <v>0</v>
      </c>
      <c r="G13" s="125">
        <f t="shared" si="0"/>
        <v>27</v>
      </c>
      <c r="H13" s="5"/>
    </row>
    <row r="14" spans="1:9" ht="15.75" thickBot="1" x14ac:dyDescent="0.3">
      <c r="A14" s="94">
        <v>10</v>
      </c>
      <c r="B14" s="17">
        <v>21</v>
      </c>
      <c r="C14" s="27">
        <v>14</v>
      </c>
      <c r="D14" s="31">
        <v>2</v>
      </c>
      <c r="E14" s="21">
        <v>0</v>
      </c>
      <c r="F14" s="35">
        <v>0</v>
      </c>
      <c r="G14" s="125">
        <f t="shared" si="0"/>
        <v>37</v>
      </c>
      <c r="H14" s="5"/>
      <c r="I14" s="63"/>
    </row>
    <row r="15" spans="1:9" ht="15.75" thickBot="1" x14ac:dyDescent="0.3">
      <c r="A15" s="94">
        <v>11</v>
      </c>
      <c r="B15" s="17">
        <v>14</v>
      </c>
      <c r="C15" s="27">
        <v>15</v>
      </c>
      <c r="D15" s="31">
        <v>0</v>
      </c>
      <c r="E15" s="21">
        <v>0</v>
      </c>
      <c r="F15" s="35">
        <v>3</v>
      </c>
      <c r="G15" s="125">
        <f t="shared" si="0"/>
        <v>32</v>
      </c>
      <c r="H15" s="62"/>
    </row>
    <row r="16" spans="1:9" ht="15.75" thickBot="1" x14ac:dyDescent="0.3">
      <c r="A16" s="94">
        <v>12</v>
      </c>
      <c r="B16" s="17">
        <v>13</v>
      </c>
      <c r="C16" s="27">
        <v>3</v>
      </c>
      <c r="D16" s="31">
        <v>1</v>
      </c>
      <c r="E16" s="87">
        <v>0</v>
      </c>
      <c r="F16" s="35">
        <v>5</v>
      </c>
      <c r="G16" s="98">
        <f t="shared" si="0"/>
        <v>22</v>
      </c>
      <c r="H16" s="5"/>
    </row>
    <row r="17" spans="1:10" ht="15.75" thickBot="1" x14ac:dyDescent="0.3">
      <c r="A17" s="94">
        <v>13</v>
      </c>
      <c r="B17" s="17">
        <v>11</v>
      </c>
      <c r="C17" s="27">
        <v>4</v>
      </c>
      <c r="D17" s="31">
        <v>0</v>
      </c>
      <c r="E17" s="21">
        <v>0</v>
      </c>
      <c r="F17" s="35">
        <v>4</v>
      </c>
      <c r="G17" s="98">
        <f t="shared" si="0"/>
        <v>19</v>
      </c>
      <c r="H17" s="5"/>
      <c r="I17" s="63"/>
    </row>
    <row r="18" spans="1:10" ht="15.75" thickBot="1" x14ac:dyDescent="0.3">
      <c r="A18" s="94">
        <v>14</v>
      </c>
      <c r="B18" s="17">
        <v>22</v>
      </c>
      <c r="C18" s="27">
        <v>7</v>
      </c>
      <c r="D18" s="31">
        <v>1</v>
      </c>
      <c r="E18" s="21">
        <v>0</v>
      </c>
      <c r="F18" s="35">
        <v>1</v>
      </c>
      <c r="G18" s="98">
        <f t="shared" si="0"/>
        <v>31</v>
      </c>
      <c r="H18" s="5"/>
      <c r="I18" s="63"/>
    </row>
    <row r="19" spans="1:10" ht="15.75" thickBot="1" x14ac:dyDescent="0.3">
      <c r="A19" s="94">
        <v>15</v>
      </c>
      <c r="B19" s="17">
        <v>16</v>
      </c>
      <c r="C19" s="27">
        <v>6</v>
      </c>
      <c r="D19" s="31">
        <v>3</v>
      </c>
      <c r="E19" s="21">
        <v>0</v>
      </c>
      <c r="F19" s="35">
        <v>5</v>
      </c>
      <c r="G19" s="98">
        <f>SUM(B19:F19)</f>
        <v>30</v>
      </c>
      <c r="H19" s="5"/>
      <c r="I19" s="63"/>
    </row>
    <row r="20" spans="1:10" ht="15.75" thickBot="1" x14ac:dyDescent="0.3">
      <c r="A20" s="94">
        <v>16</v>
      </c>
      <c r="B20" s="17">
        <v>0</v>
      </c>
      <c r="C20" s="27">
        <v>0</v>
      </c>
      <c r="D20" s="31">
        <v>0</v>
      </c>
      <c r="E20" s="21">
        <v>0</v>
      </c>
      <c r="F20" s="35">
        <v>1</v>
      </c>
      <c r="G20" s="98">
        <f t="shared" si="0"/>
        <v>1</v>
      </c>
      <c r="H20" s="5"/>
    </row>
    <row r="21" spans="1:10" ht="16.5" thickBot="1" x14ac:dyDescent="0.3">
      <c r="A21" s="94">
        <v>17</v>
      </c>
      <c r="B21" s="17">
        <v>0</v>
      </c>
      <c r="C21" s="27">
        <v>0</v>
      </c>
      <c r="D21" s="31">
        <v>0</v>
      </c>
      <c r="E21" s="124">
        <v>1</v>
      </c>
      <c r="F21" s="35">
        <v>1</v>
      </c>
      <c r="G21" s="98">
        <f t="shared" si="0"/>
        <v>2</v>
      </c>
      <c r="H21" s="5"/>
    </row>
    <row r="22" spans="1:10" ht="15.75" thickBot="1" x14ac:dyDescent="0.3">
      <c r="A22" s="94">
        <v>18</v>
      </c>
      <c r="B22" s="17">
        <v>29</v>
      </c>
      <c r="C22" s="27">
        <v>4</v>
      </c>
      <c r="D22" s="31">
        <v>1</v>
      </c>
      <c r="E22" s="21">
        <v>0</v>
      </c>
      <c r="F22" s="35">
        <v>2</v>
      </c>
      <c r="G22" s="98">
        <f t="shared" si="0"/>
        <v>36</v>
      </c>
      <c r="H22" s="5"/>
    </row>
    <row r="23" spans="1:10" ht="15.75" thickBot="1" x14ac:dyDescent="0.3">
      <c r="A23" s="94">
        <v>19</v>
      </c>
      <c r="B23" s="17">
        <v>17</v>
      </c>
      <c r="C23" s="27">
        <v>2</v>
      </c>
      <c r="D23" s="31">
        <v>2</v>
      </c>
      <c r="E23" s="21">
        <v>0</v>
      </c>
      <c r="F23" s="35">
        <v>0</v>
      </c>
      <c r="G23" s="98">
        <f t="shared" si="0"/>
        <v>21</v>
      </c>
      <c r="H23" s="5"/>
      <c r="I23" s="63"/>
      <c r="J23" t="s">
        <v>25</v>
      </c>
    </row>
    <row r="24" spans="1:10" ht="15.75" thickBot="1" x14ac:dyDescent="0.3">
      <c r="A24" s="94">
        <v>20</v>
      </c>
      <c r="B24" s="17">
        <v>10</v>
      </c>
      <c r="C24" s="27">
        <v>1</v>
      </c>
      <c r="D24" s="31">
        <v>4</v>
      </c>
      <c r="E24" s="21">
        <v>0</v>
      </c>
      <c r="F24" s="35">
        <v>0</v>
      </c>
      <c r="G24" s="98">
        <f t="shared" si="0"/>
        <v>15</v>
      </c>
      <c r="H24" s="5"/>
      <c r="J24" s="90"/>
    </row>
    <row r="25" spans="1:10" ht="15.75" thickBot="1" x14ac:dyDescent="0.3">
      <c r="A25" s="94">
        <v>21</v>
      </c>
      <c r="B25" s="17">
        <v>16</v>
      </c>
      <c r="C25" s="27">
        <v>6</v>
      </c>
      <c r="D25" s="31">
        <v>3</v>
      </c>
      <c r="E25" s="21">
        <v>0</v>
      </c>
      <c r="F25" s="35">
        <v>0</v>
      </c>
      <c r="G25" s="98">
        <f t="shared" si="0"/>
        <v>25</v>
      </c>
      <c r="H25" s="5"/>
    </row>
    <row r="26" spans="1:10" ht="15.75" thickBot="1" x14ac:dyDescent="0.3">
      <c r="A26" s="94">
        <v>22</v>
      </c>
      <c r="B26" s="17">
        <v>14</v>
      </c>
      <c r="C26" s="27">
        <v>3</v>
      </c>
      <c r="D26" s="31">
        <v>1</v>
      </c>
      <c r="E26" s="21">
        <v>0</v>
      </c>
      <c r="F26" s="35">
        <v>1</v>
      </c>
      <c r="G26" s="98">
        <f t="shared" si="0"/>
        <v>19</v>
      </c>
      <c r="H26" s="5"/>
    </row>
    <row r="27" spans="1:10" ht="15.75" thickBot="1" x14ac:dyDescent="0.3">
      <c r="A27" s="94">
        <v>23</v>
      </c>
      <c r="B27" s="17">
        <v>18</v>
      </c>
      <c r="C27" s="27">
        <v>0</v>
      </c>
      <c r="D27" s="31">
        <v>4</v>
      </c>
      <c r="E27" s="21">
        <v>0</v>
      </c>
      <c r="F27" s="35">
        <v>0</v>
      </c>
      <c r="G27" s="98">
        <f t="shared" si="0"/>
        <v>22</v>
      </c>
      <c r="H27" s="5"/>
    </row>
    <row r="28" spans="1:10" ht="15.75" thickBot="1" x14ac:dyDescent="0.3">
      <c r="A28" s="94">
        <v>24</v>
      </c>
      <c r="B28" s="17">
        <v>10</v>
      </c>
      <c r="C28" s="27">
        <v>1</v>
      </c>
      <c r="D28" s="31">
        <v>0</v>
      </c>
      <c r="E28" s="21">
        <v>0</v>
      </c>
      <c r="F28" s="35">
        <v>0</v>
      </c>
      <c r="G28" s="98">
        <f t="shared" si="0"/>
        <v>11</v>
      </c>
      <c r="H28" s="5"/>
    </row>
    <row r="29" spans="1:10" ht="15.75" thickBot="1" x14ac:dyDescent="0.3">
      <c r="A29" s="94">
        <v>25</v>
      </c>
      <c r="B29" s="17">
        <v>0</v>
      </c>
      <c r="C29" s="27">
        <v>0</v>
      </c>
      <c r="D29" s="31">
        <v>1</v>
      </c>
      <c r="E29" s="21">
        <v>0</v>
      </c>
      <c r="F29" s="35">
        <v>0</v>
      </c>
      <c r="G29" s="98">
        <f t="shared" si="0"/>
        <v>1</v>
      </c>
      <c r="H29" s="5"/>
    </row>
    <row r="30" spans="1:10" ht="15.75" thickBot="1" x14ac:dyDescent="0.3">
      <c r="A30" s="94">
        <v>26</v>
      </c>
      <c r="B30" s="17">
        <v>12</v>
      </c>
      <c r="C30" s="27">
        <v>1</v>
      </c>
      <c r="D30" s="31">
        <v>0</v>
      </c>
      <c r="E30" s="21">
        <v>0</v>
      </c>
      <c r="F30" s="35">
        <v>0</v>
      </c>
      <c r="G30" s="98">
        <f t="shared" si="0"/>
        <v>13</v>
      </c>
      <c r="H30" s="5"/>
    </row>
    <row r="31" spans="1:10" ht="15.75" thickBot="1" x14ac:dyDescent="0.3">
      <c r="A31" s="94">
        <v>27</v>
      </c>
      <c r="B31" s="17">
        <v>12</v>
      </c>
      <c r="C31" s="27">
        <v>1</v>
      </c>
      <c r="D31" s="31">
        <v>2</v>
      </c>
      <c r="E31" s="21">
        <v>0</v>
      </c>
      <c r="F31" s="35">
        <v>1</v>
      </c>
      <c r="G31" s="98">
        <f t="shared" si="0"/>
        <v>16</v>
      </c>
      <c r="H31" s="5"/>
    </row>
    <row r="32" spans="1:10" ht="15.75" thickBot="1" x14ac:dyDescent="0.3">
      <c r="A32" s="103"/>
      <c r="B32" s="17"/>
      <c r="C32" s="27"/>
      <c r="D32" s="31"/>
      <c r="E32" s="21"/>
      <c r="F32" s="35"/>
      <c r="G32" s="98">
        <f t="shared" si="0"/>
        <v>0</v>
      </c>
      <c r="H32" s="5"/>
    </row>
    <row r="33" spans="1:9" ht="15.75" thickBot="1" x14ac:dyDescent="0.3">
      <c r="A33" s="103"/>
      <c r="B33" s="17"/>
      <c r="C33" s="27"/>
      <c r="D33" s="31"/>
      <c r="E33" s="21"/>
      <c r="F33" s="35"/>
      <c r="G33" s="98">
        <f t="shared" si="0"/>
        <v>0</v>
      </c>
      <c r="H33" s="37"/>
    </row>
    <row r="34" spans="1:9" ht="15.75" thickBot="1" x14ac:dyDescent="0.3">
      <c r="A34" s="104"/>
      <c r="B34" s="38"/>
      <c r="C34" s="39"/>
      <c r="D34" s="40"/>
      <c r="E34" s="41"/>
      <c r="F34" s="42"/>
      <c r="G34" s="99">
        <f>SUM(B34:F34)</f>
        <v>0</v>
      </c>
      <c r="H34" s="37"/>
    </row>
    <row r="35" spans="1:9" ht="15.75" thickBot="1" x14ac:dyDescent="0.3">
      <c r="A35" s="14" t="s">
        <v>10</v>
      </c>
      <c r="B35" s="18">
        <f t="shared" ref="B35:F35" si="1">SUM(B5:B34)</f>
        <v>397</v>
      </c>
      <c r="C35" s="28">
        <f t="shared" si="1"/>
        <v>101</v>
      </c>
      <c r="D35" s="32">
        <f>SUM(D5:D34)</f>
        <v>47</v>
      </c>
      <c r="E35" s="22">
        <f t="shared" si="1"/>
        <v>3</v>
      </c>
      <c r="F35" s="36">
        <f t="shared" si="1"/>
        <v>26</v>
      </c>
      <c r="G35" s="100">
        <f>SUM(G5:G34)</f>
        <v>574</v>
      </c>
      <c r="H35" s="37"/>
      <c r="I35" s="62"/>
    </row>
  </sheetData>
  <mergeCells count="2">
    <mergeCell ref="B1:G1"/>
    <mergeCell ref="B2:G2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9E06FB-0918-4E7C-81C4-3589D60B212C}">
  <dimension ref="A1:O35"/>
  <sheetViews>
    <sheetView topLeftCell="A19" zoomScale="160" zoomScaleNormal="160" workbookViewId="0">
      <selection activeCell="K8" sqref="K8"/>
    </sheetView>
  </sheetViews>
  <sheetFormatPr defaultRowHeight="15" x14ac:dyDescent="0.25"/>
  <sheetData>
    <row r="1" spans="1:15" ht="15.75" x14ac:dyDescent="0.25">
      <c r="A1" s="8" t="s">
        <v>1</v>
      </c>
      <c r="B1" s="132" t="s">
        <v>14</v>
      </c>
      <c r="C1" s="133"/>
      <c r="D1" s="133"/>
      <c r="E1" s="133"/>
      <c r="F1" s="133"/>
      <c r="G1" s="133"/>
      <c r="O1" s="63"/>
    </row>
    <row r="2" spans="1:15" ht="15.75" x14ac:dyDescent="0.25">
      <c r="A2" s="8" t="s">
        <v>2</v>
      </c>
      <c r="B2" s="132" t="s">
        <v>21</v>
      </c>
      <c r="C2" s="132"/>
      <c r="D2" s="132"/>
      <c r="E2" s="132"/>
      <c r="F2" s="132"/>
      <c r="G2" s="132"/>
      <c r="I2" s="8" t="s">
        <v>12</v>
      </c>
      <c r="J2" s="137" t="s">
        <v>16</v>
      </c>
      <c r="K2" s="138"/>
      <c r="L2" s="139"/>
      <c r="O2" s="63"/>
    </row>
    <row r="3" spans="1:15" ht="15.75" thickBot="1" x14ac:dyDescent="0.3">
      <c r="G3" s="63"/>
      <c r="O3" s="63"/>
    </row>
    <row r="4" spans="1:15" ht="15.75" thickBot="1" x14ac:dyDescent="0.3">
      <c r="A4" s="2" t="s">
        <v>9</v>
      </c>
      <c r="B4" s="15" t="s">
        <v>6</v>
      </c>
      <c r="C4" s="25" t="s">
        <v>7</v>
      </c>
      <c r="D4" s="29" t="s">
        <v>3</v>
      </c>
      <c r="E4" s="19" t="s">
        <v>4</v>
      </c>
      <c r="F4" s="33" t="s">
        <v>5</v>
      </c>
      <c r="G4" s="101" t="s">
        <v>8</v>
      </c>
      <c r="H4" s="1"/>
      <c r="I4" s="11" t="s">
        <v>9</v>
      </c>
      <c r="J4" s="48" t="s">
        <v>6</v>
      </c>
      <c r="K4" s="47" t="s">
        <v>7</v>
      </c>
      <c r="L4" s="50" t="s">
        <v>3</v>
      </c>
      <c r="M4" s="51" t="s">
        <v>4</v>
      </c>
      <c r="N4" s="44" t="s">
        <v>5</v>
      </c>
      <c r="O4" s="102" t="s">
        <v>8</v>
      </c>
    </row>
    <row r="5" spans="1:15" ht="15.75" thickBot="1" x14ac:dyDescent="0.3">
      <c r="A5" s="93">
        <v>1</v>
      </c>
      <c r="B5" s="17">
        <v>16</v>
      </c>
      <c r="C5" s="27">
        <v>2</v>
      </c>
      <c r="D5" s="31">
        <v>2</v>
      </c>
      <c r="E5" s="21">
        <v>0</v>
      </c>
      <c r="F5" s="35">
        <v>1</v>
      </c>
      <c r="G5" s="125">
        <f>SUM(B5:F5)</f>
        <v>21</v>
      </c>
      <c r="H5" s="5"/>
      <c r="I5" s="13" t="s">
        <v>18</v>
      </c>
      <c r="J5" s="23">
        <f>B35</f>
        <v>297</v>
      </c>
      <c r="K5" s="27">
        <f>C35</f>
        <v>18</v>
      </c>
      <c r="L5" s="31">
        <f>D35</f>
        <v>37</v>
      </c>
      <c r="M5" s="21">
        <f>E35</f>
        <v>0</v>
      </c>
      <c r="N5" s="45">
        <f>F35</f>
        <v>8</v>
      </c>
      <c r="O5" s="91">
        <f>SUM(J5:N5)</f>
        <v>360</v>
      </c>
    </row>
    <row r="6" spans="1:15" ht="15.75" thickBot="1" x14ac:dyDescent="0.3">
      <c r="A6" s="94">
        <v>2</v>
      </c>
      <c r="B6" s="17">
        <v>20</v>
      </c>
      <c r="C6" s="27">
        <v>2</v>
      </c>
      <c r="D6" s="31">
        <v>1</v>
      </c>
      <c r="E6" s="21">
        <v>0</v>
      </c>
      <c r="F6" s="35">
        <v>0</v>
      </c>
      <c r="G6" s="125">
        <f t="shared" ref="G6:G33" si="0">SUM(B6:F6)</f>
        <v>23</v>
      </c>
      <c r="H6" s="5"/>
      <c r="I6" s="92">
        <v>31</v>
      </c>
      <c r="J6" s="17">
        <v>22</v>
      </c>
      <c r="K6" s="27">
        <v>0</v>
      </c>
      <c r="L6" s="31">
        <v>1</v>
      </c>
      <c r="M6" s="21">
        <v>0</v>
      </c>
      <c r="N6" s="61">
        <v>0</v>
      </c>
      <c r="O6" s="91">
        <f>SUM(J6:N6)</f>
        <v>23</v>
      </c>
    </row>
    <row r="7" spans="1:15" ht="15.75" thickBot="1" x14ac:dyDescent="0.3">
      <c r="A7" s="94">
        <v>3</v>
      </c>
      <c r="B7" s="17">
        <v>21</v>
      </c>
      <c r="C7" s="27">
        <v>0</v>
      </c>
      <c r="D7" s="31">
        <v>4</v>
      </c>
      <c r="E7" s="21">
        <v>0</v>
      </c>
      <c r="F7" s="35">
        <v>0</v>
      </c>
      <c r="G7" s="125">
        <f t="shared" si="0"/>
        <v>25</v>
      </c>
      <c r="H7" s="5"/>
      <c r="I7" s="92">
        <v>32</v>
      </c>
      <c r="J7" s="17">
        <v>2</v>
      </c>
      <c r="K7" s="27">
        <v>2</v>
      </c>
      <c r="L7" s="31">
        <v>3</v>
      </c>
      <c r="M7" s="21">
        <v>0</v>
      </c>
      <c r="N7" s="35">
        <v>0</v>
      </c>
      <c r="O7" s="91">
        <f t="shared" ref="O7:O34" si="1">SUM(J7:N7)</f>
        <v>7</v>
      </c>
    </row>
    <row r="8" spans="1:15" ht="15.75" thickBot="1" x14ac:dyDescent="0.3">
      <c r="A8" s="94">
        <v>4</v>
      </c>
      <c r="B8" s="17">
        <v>18</v>
      </c>
      <c r="C8" s="27">
        <v>0</v>
      </c>
      <c r="D8" s="31">
        <v>0</v>
      </c>
      <c r="E8" s="21">
        <v>0</v>
      </c>
      <c r="F8" s="35">
        <v>0</v>
      </c>
      <c r="G8" s="125">
        <f t="shared" si="0"/>
        <v>18</v>
      </c>
      <c r="H8" s="5"/>
      <c r="I8" s="92">
        <v>33</v>
      </c>
      <c r="J8" s="17">
        <v>0</v>
      </c>
      <c r="K8" s="27">
        <v>0</v>
      </c>
      <c r="L8" s="31">
        <v>1</v>
      </c>
      <c r="M8" s="21">
        <v>0</v>
      </c>
      <c r="N8" s="35">
        <v>0</v>
      </c>
      <c r="O8" s="91">
        <f t="shared" si="1"/>
        <v>1</v>
      </c>
    </row>
    <row r="9" spans="1:15" ht="15.75" thickBot="1" x14ac:dyDescent="0.3">
      <c r="A9" s="94">
        <v>5</v>
      </c>
      <c r="B9" s="17">
        <v>18</v>
      </c>
      <c r="C9" s="27">
        <v>0</v>
      </c>
      <c r="D9" s="31">
        <v>0</v>
      </c>
      <c r="E9" s="21">
        <v>0</v>
      </c>
      <c r="F9" s="35">
        <v>0</v>
      </c>
      <c r="G9" s="98">
        <f t="shared" si="0"/>
        <v>18</v>
      </c>
      <c r="H9" s="5"/>
      <c r="I9" s="92">
        <v>34</v>
      </c>
      <c r="J9" s="17">
        <v>0</v>
      </c>
      <c r="K9" s="27">
        <v>0</v>
      </c>
      <c r="L9" s="31">
        <v>1</v>
      </c>
      <c r="M9" s="21">
        <v>0</v>
      </c>
      <c r="N9" s="35">
        <v>0</v>
      </c>
      <c r="O9" s="91">
        <f t="shared" si="1"/>
        <v>1</v>
      </c>
    </row>
    <row r="10" spans="1:15" ht="15.75" thickBot="1" x14ac:dyDescent="0.3">
      <c r="A10" s="94">
        <v>6</v>
      </c>
      <c r="B10" s="17">
        <v>11</v>
      </c>
      <c r="C10" s="27">
        <v>1</v>
      </c>
      <c r="D10" s="31">
        <v>3</v>
      </c>
      <c r="E10" s="21">
        <v>0</v>
      </c>
      <c r="F10" s="35">
        <v>2</v>
      </c>
      <c r="G10" s="98">
        <f>SUM(B10:F10)</f>
        <v>17</v>
      </c>
      <c r="H10" s="5"/>
      <c r="I10" s="92">
        <v>35</v>
      </c>
      <c r="J10" s="17">
        <v>0</v>
      </c>
      <c r="K10" s="27">
        <v>0</v>
      </c>
      <c r="L10" s="31">
        <v>1</v>
      </c>
      <c r="M10" s="21">
        <v>0</v>
      </c>
      <c r="N10" s="35">
        <v>0</v>
      </c>
      <c r="O10" s="91">
        <f t="shared" si="1"/>
        <v>1</v>
      </c>
    </row>
    <row r="11" spans="1:15" ht="15.75" thickBot="1" x14ac:dyDescent="0.3">
      <c r="A11" s="94">
        <v>7</v>
      </c>
      <c r="B11" s="17">
        <v>0</v>
      </c>
      <c r="C11" s="27">
        <v>3</v>
      </c>
      <c r="D11" s="31">
        <v>0</v>
      </c>
      <c r="E11" s="21">
        <v>0</v>
      </c>
      <c r="F11" s="35">
        <v>0</v>
      </c>
      <c r="G11" s="98">
        <f>SUM(B11:F11)</f>
        <v>3</v>
      </c>
      <c r="H11" s="5"/>
      <c r="I11" s="92">
        <v>36</v>
      </c>
      <c r="J11" s="17">
        <v>2</v>
      </c>
      <c r="K11" s="27">
        <v>0</v>
      </c>
      <c r="L11" s="31">
        <v>2</v>
      </c>
      <c r="M11" s="21">
        <v>0</v>
      </c>
      <c r="N11" s="35">
        <v>0</v>
      </c>
      <c r="O11" s="91">
        <f>SUM(J11:N11)</f>
        <v>4</v>
      </c>
    </row>
    <row r="12" spans="1:15" ht="15.75" thickBot="1" x14ac:dyDescent="0.3">
      <c r="A12" s="94">
        <v>8</v>
      </c>
      <c r="B12" s="17">
        <v>0</v>
      </c>
      <c r="C12" s="27">
        <v>0</v>
      </c>
      <c r="D12" s="31">
        <v>1</v>
      </c>
      <c r="E12" s="21">
        <v>0</v>
      </c>
      <c r="F12" s="35">
        <v>0</v>
      </c>
      <c r="G12" s="98">
        <f t="shared" si="0"/>
        <v>1</v>
      </c>
      <c r="H12" s="5" t="s">
        <v>25</v>
      </c>
      <c r="I12" s="92">
        <v>37</v>
      </c>
      <c r="J12" s="17">
        <v>12</v>
      </c>
      <c r="K12" s="27">
        <v>0</v>
      </c>
      <c r="L12" s="31">
        <v>2</v>
      </c>
      <c r="M12" s="21">
        <v>0</v>
      </c>
      <c r="N12" s="35">
        <v>0</v>
      </c>
      <c r="O12" s="91">
        <f t="shared" si="1"/>
        <v>14</v>
      </c>
    </row>
    <row r="13" spans="1:15" ht="15.75" thickBot="1" x14ac:dyDescent="0.3">
      <c r="A13" s="94">
        <v>9</v>
      </c>
      <c r="B13" s="17">
        <v>22</v>
      </c>
      <c r="C13" s="27">
        <v>2</v>
      </c>
      <c r="D13" s="31">
        <v>1</v>
      </c>
      <c r="E13" s="21">
        <v>0</v>
      </c>
      <c r="F13" s="35">
        <v>0</v>
      </c>
      <c r="G13" s="98">
        <f t="shared" si="0"/>
        <v>25</v>
      </c>
      <c r="H13" s="5"/>
      <c r="I13" s="92">
        <v>38</v>
      </c>
      <c r="J13" s="17">
        <v>0</v>
      </c>
      <c r="K13" s="27">
        <v>0</v>
      </c>
      <c r="L13" s="31">
        <v>1</v>
      </c>
      <c r="M13" s="21">
        <v>0</v>
      </c>
      <c r="N13" s="35">
        <v>0</v>
      </c>
      <c r="O13" s="91">
        <f t="shared" si="1"/>
        <v>1</v>
      </c>
    </row>
    <row r="14" spans="1:15" ht="15.75" thickBot="1" x14ac:dyDescent="0.3">
      <c r="A14" s="94">
        <v>10</v>
      </c>
      <c r="B14" s="38">
        <v>15</v>
      </c>
      <c r="C14" s="39">
        <v>1</v>
      </c>
      <c r="D14" s="40">
        <v>2</v>
      </c>
      <c r="E14" s="41">
        <v>0</v>
      </c>
      <c r="F14" s="42">
        <v>0</v>
      </c>
      <c r="G14" s="98">
        <f t="shared" si="0"/>
        <v>18</v>
      </c>
      <c r="H14" s="5"/>
      <c r="I14" s="92">
        <v>39</v>
      </c>
      <c r="J14" s="17">
        <v>0</v>
      </c>
      <c r="K14" s="27">
        <v>0</v>
      </c>
      <c r="L14" s="31">
        <v>1</v>
      </c>
      <c r="M14" s="21">
        <v>0</v>
      </c>
      <c r="N14" s="35">
        <v>0</v>
      </c>
      <c r="O14" s="91">
        <f t="shared" si="1"/>
        <v>1</v>
      </c>
    </row>
    <row r="15" spans="1:15" ht="15.75" thickBot="1" x14ac:dyDescent="0.3">
      <c r="A15" s="94">
        <v>11</v>
      </c>
      <c r="B15" s="23">
        <v>12</v>
      </c>
      <c r="C15" s="27">
        <v>0</v>
      </c>
      <c r="D15" s="31">
        <v>3</v>
      </c>
      <c r="E15" s="21">
        <v>0</v>
      </c>
      <c r="F15" s="45">
        <v>0</v>
      </c>
      <c r="G15" s="98">
        <f t="shared" si="0"/>
        <v>15</v>
      </c>
      <c r="H15" s="62"/>
      <c r="I15" s="92">
        <v>40</v>
      </c>
      <c r="J15" s="17">
        <v>0</v>
      </c>
      <c r="K15" s="27">
        <v>0</v>
      </c>
      <c r="L15" s="31">
        <v>1</v>
      </c>
      <c r="M15" s="21">
        <v>0</v>
      </c>
      <c r="N15" s="35">
        <v>0</v>
      </c>
      <c r="O15" s="91">
        <f t="shared" si="1"/>
        <v>1</v>
      </c>
    </row>
    <row r="16" spans="1:15" ht="15.75" thickBot="1" x14ac:dyDescent="0.3">
      <c r="A16" s="94">
        <v>12</v>
      </c>
      <c r="B16" s="23">
        <v>9</v>
      </c>
      <c r="C16" s="27">
        <v>0</v>
      </c>
      <c r="D16" s="31">
        <v>2</v>
      </c>
      <c r="E16" s="21">
        <v>0</v>
      </c>
      <c r="F16" s="45">
        <v>1</v>
      </c>
      <c r="G16" s="98">
        <f t="shared" si="0"/>
        <v>12</v>
      </c>
      <c r="H16" s="5"/>
      <c r="I16" s="92">
        <v>41</v>
      </c>
      <c r="J16" s="17">
        <v>0</v>
      </c>
      <c r="K16" s="27">
        <v>0</v>
      </c>
      <c r="L16" s="31">
        <v>1</v>
      </c>
      <c r="M16" s="21">
        <v>0</v>
      </c>
      <c r="N16" s="35">
        <v>0</v>
      </c>
      <c r="O16" s="91">
        <f t="shared" si="1"/>
        <v>1</v>
      </c>
    </row>
    <row r="17" spans="1:15" ht="15.75" thickBot="1" x14ac:dyDescent="0.3">
      <c r="A17" s="94">
        <v>13</v>
      </c>
      <c r="B17" s="23">
        <v>4</v>
      </c>
      <c r="C17" s="27">
        <v>0</v>
      </c>
      <c r="D17" s="31">
        <v>0</v>
      </c>
      <c r="E17" s="21">
        <v>0</v>
      </c>
      <c r="F17" s="45">
        <v>1</v>
      </c>
      <c r="G17" s="98">
        <f t="shared" si="0"/>
        <v>5</v>
      </c>
      <c r="H17" s="5"/>
      <c r="I17" s="92">
        <v>42</v>
      </c>
      <c r="J17" s="17">
        <v>1</v>
      </c>
      <c r="K17" s="27">
        <v>0</v>
      </c>
      <c r="L17" s="31">
        <v>3</v>
      </c>
      <c r="M17" s="21">
        <v>0</v>
      </c>
      <c r="N17" s="35">
        <v>0</v>
      </c>
      <c r="O17" s="91">
        <f t="shared" si="1"/>
        <v>4</v>
      </c>
    </row>
    <row r="18" spans="1:15" ht="15.75" thickBot="1" x14ac:dyDescent="0.3">
      <c r="A18" s="94">
        <v>14</v>
      </c>
      <c r="B18" s="23">
        <v>0</v>
      </c>
      <c r="C18" s="27">
        <v>0</v>
      </c>
      <c r="D18" s="31">
        <v>1</v>
      </c>
      <c r="E18" s="21">
        <v>0</v>
      </c>
      <c r="F18" s="45">
        <v>0</v>
      </c>
      <c r="G18" s="98">
        <f t="shared" si="0"/>
        <v>1</v>
      </c>
      <c r="H18" s="5"/>
      <c r="I18" s="92">
        <v>43</v>
      </c>
      <c r="J18" s="17">
        <v>0</v>
      </c>
      <c r="K18" s="27">
        <v>0</v>
      </c>
      <c r="L18" s="31">
        <v>1</v>
      </c>
      <c r="M18" s="21">
        <v>0</v>
      </c>
      <c r="N18" s="35">
        <v>0</v>
      </c>
      <c r="O18" s="91">
        <f t="shared" si="1"/>
        <v>1</v>
      </c>
    </row>
    <row r="19" spans="1:15" ht="15.75" thickBot="1" x14ac:dyDescent="0.3">
      <c r="A19" s="94">
        <v>15</v>
      </c>
      <c r="B19" s="23">
        <v>9</v>
      </c>
      <c r="C19" s="27">
        <v>2</v>
      </c>
      <c r="D19" s="96">
        <v>1</v>
      </c>
      <c r="E19" s="87">
        <v>0</v>
      </c>
      <c r="F19" s="45">
        <v>0</v>
      </c>
      <c r="G19" s="98">
        <f>SUM(B19:F19)</f>
        <v>12</v>
      </c>
      <c r="H19" s="5"/>
      <c r="I19" s="92">
        <v>44</v>
      </c>
      <c r="J19" s="17">
        <v>0</v>
      </c>
      <c r="K19" s="27">
        <v>0</v>
      </c>
      <c r="L19" s="31">
        <v>1</v>
      </c>
      <c r="M19" s="89">
        <v>0</v>
      </c>
      <c r="N19" s="35">
        <v>0</v>
      </c>
      <c r="O19" s="91">
        <f t="shared" si="1"/>
        <v>1</v>
      </c>
    </row>
    <row r="20" spans="1:15" ht="16.5" thickBot="1" x14ac:dyDescent="0.3">
      <c r="A20" s="94">
        <v>16</v>
      </c>
      <c r="B20" s="23">
        <v>8</v>
      </c>
      <c r="C20" s="27">
        <v>0</v>
      </c>
      <c r="D20" s="96">
        <v>4</v>
      </c>
      <c r="E20" s="87">
        <v>0</v>
      </c>
      <c r="F20" s="45">
        <v>0</v>
      </c>
      <c r="G20" s="98">
        <f t="shared" si="0"/>
        <v>12</v>
      </c>
      <c r="H20" s="5"/>
      <c r="I20" s="92">
        <v>45</v>
      </c>
      <c r="J20" s="17">
        <v>9</v>
      </c>
      <c r="K20" s="27">
        <v>0</v>
      </c>
      <c r="L20" s="31">
        <v>2</v>
      </c>
      <c r="M20" s="124">
        <v>1</v>
      </c>
      <c r="N20" s="35">
        <v>0</v>
      </c>
      <c r="O20" s="91">
        <f t="shared" si="1"/>
        <v>12</v>
      </c>
    </row>
    <row r="21" spans="1:15" ht="15.75" thickBot="1" x14ac:dyDescent="0.3">
      <c r="A21" s="94">
        <v>17</v>
      </c>
      <c r="B21" s="23">
        <v>22</v>
      </c>
      <c r="C21" s="27">
        <v>1</v>
      </c>
      <c r="D21" s="96">
        <v>1</v>
      </c>
      <c r="E21" s="87">
        <v>0</v>
      </c>
      <c r="F21" s="45">
        <v>0</v>
      </c>
      <c r="G21" s="98">
        <f t="shared" si="0"/>
        <v>24</v>
      </c>
      <c r="H21" s="5"/>
      <c r="I21" s="92">
        <v>46</v>
      </c>
      <c r="J21" s="17">
        <v>2</v>
      </c>
      <c r="K21" s="27">
        <v>0</v>
      </c>
      <c r="L21" s="31">
        <v>2</v>
      </c>
      <c r="M21" s="89">
        <v>0</v>
      </c>
      <c r="N21" s="35">
        <v>0</v>
      </c>
      <c r="O21" s="91">
        <f t="shared" si="1"/>
        <v>4</v>
      </c>
    </row>
    <row r="22" spans="1:15" ht="16.5" thickBot="1" x14ac:dyDescent="0.3">
      <c r="A22" s="94">
        <v>18</v>
      </c>
      <c r="B22" s="23">
        <v>9</v>
      </c>
      <c r="C22" s="27">
        <v>0</v>
      </c>
      <c r="D22" s="96">
        <v>1</v>
      </c>
      <c r="E22" s="87">
        <v>0</v>
      </c>
      <c r="F22" s="45">
        <v>1</v>
      </c>
      <c r="G22" s="98">
        <f t="shared" si="0"/>
        <v>11</v>
      </c>
      <c r="H22" s="5"/>
      <c r="I22" s="92">
        <v>47</v>
      </c>
      <c r="J22" s="17">
        <v>15</v>
      </c>
      <c r="K22" s="27">
        <v>0</v>
      </c>
      <c r="L22" s="31">
        <v>1</v>
      </c>
      <c r="M22" s="124">
        <v>2</v>
      </c>
      <c r="N22" s="35">
        <v>0</v>
      </c>
      <c r="O22" s="91">
        <f t="shared" si="1"/>
        <v>18</v>
      </c>
    </row>
    <row r="23" spans="1:15" ht="15.75" thickBot="1" x14ac:dyDescent="0.3">
      <c r="A23" s="94">
        <v>19</v>
      </c>
      <c r="B23" s="23">
        <v>19</v>
      </c>
      <c r="C23" s="27">
        <v>0</v>
      </c>
      <c r="D23" s="96">
        <v>0</v>
      </c>
      <c r="E23" s="87">
        <v>0</v>
      </c>
      <c r="F23" s="45">
        <v>1</v>
      </c>
      <c r="G23" s="98">
        <f t="shared" si="0"/>
        <v>20</v>
      </c>
      <c r="H23" s="5"/>
      <c r="I23" s="92">
        <v>48</v>
      </c>
      <c r="J23" s="17">
        <v>17</v>
      </c>
      <c r="K23" s="27">
        <v>0</v>
      </c>
      <c r="L23" s="31">
        <v>1</v>
      </c>
      <c r="M23" s="21">
        <v>0</v>
      </c>
      <c r="N23" s="35">
        <v>0</v>
      </c>
      <c r="O23" s="91">
        <f t="shared" si="1"/>
        <v>18</v>
      </c>
    </row>
    <row r="24" spans="1:15" ht="15.75" thickBot="1" x14ac:dyDescent="0.3">
      <c r="A24" s="94">
        <v>20</v>
      </c>
      <c r="B24" s="23">
        <v>1</v>
      </c>
      <c r="C24" s="27">
        <v>0</v>
      </c>
      <c r="D24" s="96">
        <v>0</v>
      </c>
      <c r="E24" s="87">
        <v>0</v>
      </c>
      <c r="F24" s="45">
        <v>0</v>
      </c>
      <c r="G24" s="98">
        <f t="shared" si="0"/>
        <v>1</v>
      </c>
      <c r="H24" s="5"/>
      <c r="I24" s="92">
        <v>49</v>
      </c>
      <c r="J24" s="17">
        <v>16</v>
      </c>
      <c r="K24" s="27">
        <v>2</v>
      </c>
      <c r="L24" s="31">
        <v>3</v>
      </c>
      <c r="M24" s="87">
        <v>0</v>
      </c>
      <c r="N24" s="35">
        <v>0</v>
      </c>
      <c r="O24" s="97">
        <f t="shared" si="1"/>
        <v>21</v>
      </c>
    </row>
    <row r="25" spans="1:15" ht="16.5" thickBot="1" x14ac:dyDescent="0.3">
      <c r="A25" s="94">
        <v>21</v>
      </c>
      <c r="B25" s="23">
        <v>10</v>
      </c>
      <c r="C25" s="27">
        <v>0</v>
      </c>
      <c r="D25" s="96">
        <v>4</v>
      </c>
      <c r="E25" s="87">
        <v>0</v>
      </c>
      <c r="F25" s="45">
        <v>0</v>
      </c>
      <c r="G25" s="98">
        <f t="shared" si="0"/>
        <v>14</v>
      </c>
      <c r="H25" s="5"/>
      <c r="I25" s="92">
        <v>50</v>
      </c>
      <c r="J25" s="23">
        <v>18</v>
      </c>
      <c r="K25" s="27">
        <v>0</v>
      </c>
      <c r="L25" s="31">
        <v>5</v>
      </c>
      <c r="M25" s="124">
        <v>1</v>
      </c>
      <c r="N25" s="45">
        <v>0</v>
      </c>
      <c r="O25" s="91">
        <f t="shared" si="1"/>
        <v>24</v>
      </c>
    </row>
    <row r="26" spans="1:15" ht="15.75" thickBot="1" x14ac:dyDescent="0.3">
      <c r="A26" s="94">
        <v>22</v>
      </c>
      <c r="B26" s="23">
        <v>6</v>
      </c>
      <c r="C26" s="27">
        <v>0</v>
      </c>
      <c r="D26" s="96">
        <v>1</v>
      </c>
      <c r="E26" s="87">
        <v>0</v>
      </c>
      <c r="F26" s="45">
        <v>0</v>
      </c>
      <c r="G26" s="98">
        <f t="shared" si="0"/>
        <v>7</v>
      </c>
      <c r="H26" s="5"/>
      <c r="I26" s="91"/>
      <c r="J26" s="23"/>
      <c r="K26" s="27"/>
      <c r="L26" s="31"/>
      <c r="M26" s="21"/>
      <c r="N26" s="45"/>
      <c r="O26" s="91">
        <f t="shared" si="1"/>
        <v>0</v>
      </c>
    </row>
    <row r="27" spans="1:15" ht="15.75" thickBot="1" x14ac:dyDescent="0.3">
      <c r="A27" s="94">
        <v>23</v>
      </c>
      <c r="B27" s="23">
        <v>2</v>
      </c>
      <c r="C27" s="27">
        <v>0</v>
      </c>
      <c r="D27" s="31">
        <v>1</v>
      </c>
      <c r="E27" s="21">
        <v>0</v>
      </c>
      <c r="F27" s="45">
        <v>0</v>
      </c>
      <c r="G27" s="98">
        <f t="shared" si="0"/>
        <v>3</v>
      </c>
      <c r="H27" s="5"/>
      <c r="I27" s="91"/>
      <c r="J27" s="23"/>
      <c r="K27" s="27"/>
      <c r="L27" s="31"/>
      <c r="M27" s="21"/>
      <c r="N27" s="45"/>
      <c r="O27" s="91">
        <f t="shared" si="1"/>
        <v>0</v>
      </c>
    </row>
    <row r="28" spans="1:15" ht="15.75" thickBot="1" x14ac:dyDescent="0.3">
      <c r="A28" s="94">
        <v>24</v>
      </c>
      <c r="B28" s="23">
        <v>1</v>
      </c>
      <c r="C28" s="27">
        <v>0</v>
      </c>
      <c r="D28" s="31">
        <v>0</v>
      </c>
      <c r="E28" s="21">
        <v>0</v>
      </c>
      <c r="F28" s="45">
        <v>0</v>
      </c>
      <c r="G28" s="98">
        <f t="shared" si="0"/>
        <v>1</v>
      </c>
      <c r="H28" s="5"/>
      <c r="I28" s="91"/>
      <c r="J28" s="23"/>
      <c r="K28" s="27"/>
      <c r="L28" s="31"/>
      <c r="M28" s="21"/>
      <c r="N28" s="45"/>
      <c r="O28" s="91">
        <f t="shared" si="1"/>
        <v>0</v>
      </c>
    </row>
    <row r="29" spans="1:15" ht="15.75" thickBot="1" x14ac:dyDescent="0.3">
      <c r="A29" s="94">
        <v>25</v>
      </c>
      <c r="B29" s="23">
        <v>0</v>
      </c>
      <c r="C29" s="27">
        <v>1</v>
      </c>
      <c r="D29" s="31">
        <v>0</v>
      </c>
      <c r="E29" s="21">
        <v>0</v>
      </c>
      <c r="F29" s="45">
        <v>0</v>
      </c>
      <c r="G29" s="98">
        <f t="shared" si="0"/>
        <v>1</v>
      </c>
      <c r="H29" s="5"/>
      <c r="I29" s="13"/>
      <c r="J29" s="23"/>
      <c r="K29" s="27"/>
      <c r="L29" s="31"/>
      <c r="M29" s="21"/>
      <c r="N29" s="45"/>
      <c r="O29" s="91">
        <f t="shared" si="1"/>
        <v>0</v>
      </c>
    </row>
    <row r="30" spans="1:15" ht="15.75" thickBot="1" x14ac:dyDescent="0.3">
      <c r="A30" s="94">
        <v>26</v>
      </c>
      <c r="B30" s="23">
        <v>0</v>
      </c>
      <c r="C30" s="27">
        <v>1</v>
      </c>
      <c r="D30" s="31">
        <v>0</v>
      </c>
      <c r="E30" s="21">
        <v>0</v>
      </c>
      <c r="F30" s="45">
        <v>0</v>
      </c>
      <c r="G30" s="98">
        <f t="shared" si="0"/>
        <v>1</v>
      </c>
      <c r="H30" s="5"/>
      <c r="I30" s="13"/>
      <c r="J30" s="23"/>
      <c r="K30" s="27"/>
      <c r="L30" s="31"/>
      <c r="M30" s="21"/>
      <c r="N30" s="45"/>
      <c r="O30" s="91">
        <f t="shared" si="1"/>
        <v>0</v>
      </c>
    </row>
    <row r="31" spans="1:15" ht="15.75" thickBot="1" x14ac:dyDescent="0.3">
      <c r="A31" s="94">
        <v>27</v>
      </c>
      <c r="B31" s="23">
        <v>16</v>
      </c>
      <c r="C31" s="27">
        <v>0</v>
      </c>
      <c r="D31" s="31">
        <v>3</v>
      </c>
      <c r="E31" s="21">
        <v>0</v>
      </c>
      <c r="F31" s="45">
        <v>1</v>
      </c>
      <c r="G31" s="98">
        <f t="shared" si="0"/>
        <v>20</v>
      </c>
      <c r="H31" s="5"/>
      <c r="I31" s="13"/>
      <c r="J31" s="23"/>
      <c r="K31" s="27"/>
      <c r="L31" s="31"/>
      <c r="M31" s="21"/>
      <c r="N31" s="45"/>
      <c r="O31" s="91">
        <f t="shared" si="1"/>
        <v>0</v>
      </c>
    </row>
    <row r="32" spans="1:15" ht="15.75" thickBot="1" x14ac:dyDescent="0.3">
      <c r="A32" s="94">
        <v>28</v>
      </c>
      <c r="B32" s="16">
        <v>9</v>
      </c>
      <c r="C32" s="26">
        <v>1</v>
      </c>
      <c r="D32" s="30">
        <v>0</v>
      </c>
      <c r="E32" s="20">
        <v>0</v>
      </c>
      <c r="F32" s="34">
        <v>0</v>
      </c>
      <c r="G32" s="98">
        <f t="shared" si="0"/>
        <v>10</v>
      </c>
      <c r="H32" s="5"/>
      <c r="I32" s="13"/>
      <c r="J32" s="23"/>
      <c r="K32" s="27"/>
      <c r="L32" s="31"/>
      <c r="M32" s="21"/>
      <c r="N32" s="45"/>
      <c r="O32" s="91">
        <f t="shared" si="1"/>
        <v>0</v>
      </c>
    </row>
    <row r="33" spans="1:15" ht="15.75" thickBot="1" x14ac:dyDescent="0.3">
      <c r="A33" s="94">
        <v>29</v>
      </c>
      <c r="B33" s="17">
        <v>0</v>
      </c>
      <c r="C33" s="27">
        <v>1</v>
      </c>
      <c r="D33" s="31">
        <v>0</v>
      </c>
      <c r="E33" s="21">
        <v>0</v>
      </c>
      <c r="F33" s="35">
        <v>0</v>
      </c>
      <c r="G33" s="98">
        <f t="shared" si="0"/>
        <v>1</v>
      </c>
      <c r="H33" s="37"/>
      <c r="I33" s="13"/>
      <c r="J33" s="23"/>
      <c r="K33" s="27"/>
      <c r="L33" s="31"/>
      <c r="M33" s="21"/>
      <c r="N33" s="45"/>
      <c r="O33" s="91">
        <f t="shared" si="1"/>
        <v>0</v>
      </c>
    </row>
    <row r="34" spans="1:15" ht="15.75" thickBot="1" x14ac:dyDescent="0.3">
      <c r="A34" s="95">
        <v>30</v>
      </c>
      <c r="B34" s="17">
        <v>19</v>
      </c>
      <c r="C34" s="27">
        <v>0</v>
      </c>
      <c r="D34" s="31">
        <v>1</v>
      </c>
      <c r="E34" s="21">
        <v>0</v>
      </c>
      <c r="F34" s="35">
        <v>0</v>
      </c>
      <c r="G34" s="99">
        <f>SUM(B34:F34)</f>
        <v>20</v>
      </c>
      <c r="H34" s="37"/>
      <c r="I34" s="13"/>
      <c r="J34" s="49"/>
      <c r="K34" s="39"/>
      <c r="L34" s="40"/>
      <c r="M34" s="41"/>
      <c r="N34" s="46"/>
      <c r="O34" s="91">
        <f t="shared" si="1"/>
        <v>0</v>
      </c>
    </row>
    <row r="35" spans="1:15" ht="15.75" thickBot="1" x14ac:dyDescent="0.3">
      <c r="A35" s="14" t="s">
        <v>10</v>
      </c>
      <c r="B35" s="18">
        <f t="shared" ref="B35:F35" si="2">SUM(B5:B34)</f>
        <v>297</v>
      </c>
      <c r="C35" s="28">
        <f t="shared" si="2"/>
        <v>18</v>
      </c>
      <c r="D35" s="32">
        <f>SUM(D5:D34)</f>
        <v>37</v>
      </c>
      <c r="E35" s="22">
        <f t="shared" si="2"/>
        <v>0</v>
      </c>
      <c r="F35" s="36">
        <f t="shared" si="2"/>
        <v>8</v>
      </c>
      <c r="G35" s="100">
        <f>SUM(G5:G34)</f>
        <v>360</v>
      </c>
      <c r="H35" s="37"/>
      <c r="I35" s="43" t="s">
        <v>17</v>
      </c>
      <c r="J35" s="24">
        <f>SUM(J5:J34)</f>
        <v>413</v>
      </c>
      <c r="K35" s="28">
        <f>SUM(K5:K34)</f>
        <v>22</v>
      </c>
      <c r="L35" s="32">
        <f>SUM(L5:L34)</f>
        <v>71</v>
      </c>
      <c r="M35" s="22">
        <f>SUM(M5:M34)</f>
        <v>4</v>
      </c>
      <c r="N35" s="36">
        <f>SUM(N4:N34)</f>
        <v>8</v>
      </c>
      <c r="O35" s="100">
        <f>SUM(O5:O34)</f>
        <v>518</v>
      </c>
    </row>
  </sheetData>
  <mergeCells count="3">
    <mergeCell ref="B1:G1"/>
    <mergeCell ref="B2:G2"/>
    <mergeCell ref="J2:L2"/>
  </mergeCells>
  <conditionalFormatting sqref="O5">
    <cfRule type="cellIs" dxfId="19" priority="3" operator="equal">
      <formula>$G$37</formula>
    </cfRule>
  </conditionalFormatting>
  <conditionalFormatting sqref="O35">
    <cfRule type="cellIs" dxfId="18" priority="1" operator="equal">
      <formula>"SOMA($J$37:$N$37)"</formula>
    </cfRule>
    <cfRule type="cellIs" dxfId="17" priority="2" operator="equal">
      <formula>"soma(j37:n37)"</formula>
    </cfRule>
  </conditionalFormatting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D2825-D86A-459C-BF6D-5A56056BC340}">
  <dimension ref="A1:O35"/>
  <sheetViews>
    <sheetView topLeftCell="A13" zoomScale="145" zoomScaleNormal="145" workbookViewId="0">
      <selection activeCell="H20" sqref="H20"/>
    </sheetView>
  </sheetViews>
  <sheetFormatPr defaultRowHeight="15" x14ac:dyDescent="0.25"/>
  <sheetData>
    <row r="1" spans="1:15" ht="15.75" x14ac:dyDescent="0.25">
      <c r="A1" s="8" t="s">
        <v>1</v>
      </c>
      <c r="B1" s="132" t="s">
        <v>14</v>
      </c>
      <c r="C1" s="133"/>
      <c r="D1" s="133"/>
      <c r="E1" s="133"/>
      <c r="F1" s="133"/>
      <c r="G1" s="133"/>
      <c r="O1" s="63"/>
    </row>
    <row r="2" spans="1:15" ht="15.75" x14ac:dyDescent="0.25">
      <c r="A2" s="8" t="s">
        <v>2</v>
      </c>
      <c r="B2" s="132" t="s">
        <v>28</v>
      </c>
      <c r="C2" s="132"/>
      <c r="D2" s="132"/>
      <c r="E2" s="132"/>
      <c r="F2" s="132"/>
      <c r="G2" s="132"/>
      <c r="I2" s="8" t="s">
        <v>12</v>
      </c>
      <c r="J2" s="137" t="s">
        <v>16</v>
      </c>
      <c r="K2" s="138"/>
      <c r="L2" s="139"/>
      <c r="O2" s="63"/>
    </row>
    <row r="3" spans="1:15" ht="15.75" thickBot="1" x14ac:dyDescent="0.3">
      <c r="G3" s="63"/>
      <c r="O3" s="63"/>
    </row>
    <row r="4" spans="1:15" ht="15.75" thickBot="1" x14ac:dyDescent="0.3">
      <c r="A4" s="2" t="s">
        <v>9</v>
      </c>
      <c r="B4" s="15" t="s">
        <v>6</v>
      </c>
      <c r="C4" s="25" t="s">
        <v>7</v>
      </c>
      <c r="D4" s="29" t="s">
        <v>3</v>
      </c>
      <c r="E4" s="19" t="s">
        <v>4</v>
      </c>
      <c r="F4" s="33" t="s">
        <v>5</v>
      </c>
      <c r="G4" s="101" t="s">
        <v>8</v>
      </c>
      <c r="H4" s="1"/>
      <c r="I4" s="11" t="s">
        <v>9</v>
      </c>
      <c r="J4" s="48" t="s">
        <v>6</v>
      </c>
      <c r="K4" s="47" t="s">
        <v>7</v>
      </c>
      <c r="L4" s="50" t="s">
        <v>3</v>
      </c>
      <c r="M4" s="51" t="s">
        <v>4</v>
      </c>
      <c r="N4" s="44" t="s">
        <v>5</v>
      </c>
      <c r="O4" s="102" t="s">
        <v>8</v>
      </c>
    </row>
    <row r="5" spans="1:15" ht="15.75" thickBot="1" x14ac:dyDescent="0.3">
      <c r="A5" s="93">
        <v>1</v>
      </c>
      <c r="B5" s="17">
        <v>19</v>
      </c>
      <c r="C5" s="27">
        <v>1</v>
      </c>
      <c r="D5" s="31">
        <v>3</v>
      </c>
      <c r="E5" s="21">
        <v>0</v>
      </c>
      <c r="F5" s="35">
        <v>0</v>
      </c>
      <c r="G5" s="125">
        <f>SUM(B5:F5)</f>
        <v>23</v>
      </c>
      <c r="H5" s="5"/>
      <c r="I5" s="13" t="s">
        <v>18</v>
      </c>
      <c r="J5" s="23">
        <f>B35</f>
        <v>392</v>
      </c>
      <c r="K5" s="27">
        <f>C35</f>
        <v>17</v>
      </c>
      <c r="L5" s="31">
        <f>D35</f>
        <v>66</v>
      </c>
      <c r="M5" s="21">
        <f>E35</f>
        <v>0</v>
      </c>
      <c r="N5" s="45">
        <f>F35</f>
        <v>7</v>
      </c>
      <c r="O5" s="91">
        <f>SUM(J5:N5)</f>
        <v>482</v>
      </c>
    </row>
    <row r="6" spans="1:15" ht="15.75" thickBot="1" x14ac:dyDescent="0.3">
      <c r="A6" s="94">
        <v>2</v>
      </c>
      <c r="B6" s="17">
        <v>16</v>
      </c>
      <c r="C6" s="27">
        <v>0</v>
      </c>
      <c r="D6" s="31">
        <v>6</v>
      </c>
      <c r="E6" s="21">
        <v>0</v>
      </c>
      <c r="F6" s="35">
        <v>2</v>
      </c>
      <c r="G6" s="125">
        <f t="shared" ref="G6:G33" si="0">SUM(B6:F6)</f>
        <v>24</v>
      </c>
      <c r="H6" s="5"/>
      <c r="I6" s="92">
        <v>31</v>
      </c>
      <c r="J6" s="23">
        <v>20</v>
      </c>
      <c r="K6" s="27">
        <v>1</v>
      </c>
      <c r="L6" s="31">
        <v>0</v>
      </c>
      <c r="M6" s="21">
        <v>0</v>
      </c>
      <c r="N6" s="45">
        <v>0</v>
      </c>
      <c r="O6" s="91">
        <f>SUM(J6:N6)</f>
        <v>21</v>
      </c>
    </row>
    <row r="7" spans="1:15" ht="15.75" thickBot="1" x14ac:dyDescent="0.3">
      <c r="A7" s="94">
        <v>3</v>
      </c>
      <c r="B7" s="17">
        <v>1</v>
      </c>
      <c r="C7" s="27">
        <v>0</v>
      </c>
      <c r="D7" s="31">
        <v>0</v>
      </c>
      <c r="E7" s="21">
        <v>0</v>
      </c>
      <c r="F7" s="35">
        <v>0</v>
      </c>
      <c r="G7" s="125">
        <f t="shared" si="0"/>
        <v>1</v>
      </c>
      <c r="H7" s="5" t="s">
        <v>25</v>
      </c>
      <c r="I7" s="92">
        <v>32</v>
      </c>
      <c r="J7" s="23">
        <v>16</v>
      </c>
      <c r="K7" s="27">
        <v>0</v>
      </c>
      <c r="L7" s="31">
        <v>2</v>
      </c>
      <c r="M7" s="21">
        <v>0</v>
      </c>
      <c r="N7" s="45">
        <v>0</v>
      </c>
      <c r="O7" s="91">
        <f t="shared" ref="O7:O34" si="1">SUM(J7:N7)</f>
        <v>18</v>
      </c>
    </row>
    <row r="8" spans="1:15" ht="15.75" thickBot="1" x14ac:dyDescent="0.3">
      <c r="A8" s="94">
        <v>4</v>
      </c>
      <c r="B8" s="17">
        <v>4</v>
      </c>
      <c r="C8" s="27">
        <v>0</v>
      </c>
      <c r="D8" s="31">
        <v>1</v>
      </c>
      <c r="E8" s="21">
        <v>0</v>
      </c>
      <c r="F8" s="35">
        <v>0</v>
      </c>
      <c r="G8" s="125">
        <f t="shared" si="0"/>
        <v>5</v>
      </c>
      <c r="H8" s="5"/>
      <c r="I8" s="92">
        <v>33</v>
      </c>
      <c r="J8" s="23">
        <v>1</v>
      </c>
      <c r="K8" s="27">
        <v>0</v>
      </c>
      <c r="L8" s="31">
        <v>0</v>
      </c>
      <c r="M8" s="21">
        <v>0</v>
      </c>
      <c r="N8" s="45">
        <v>0</v>
      </c>
      <c r="O8" s="91">
        <f t="shared" si="1"/>
        <v>1</v>
      </c>
    </row>
    <row r="9" spans="1:15" ht="15.75" thickBot="1" x14ac:dyDescent="0.3">
      <c r="A9" s="94">
        <v>5</v>
      </c>
      <c r="B9" s="17">
        <v>5</v>
      </c>
      <c r="C9" s="27">
        <v>1</v>
      </c>
      <c r="D9" s="31">
        <v>2</v>
      </c>
      <c r="E9" s="21">
        <v>0</v>
      </c>
      <c r="F9" s="35">
        <v>0</v>
      </c>
      <c r="G9" s="125">
        <f t="shared" si="0"/>
        <v>8</v>
      </c>
      <c r="H9" s="5"/>
      <c r="I9" s="92">
        <v>34</v>
      </c>
      <c r="J9" s="23">
        <v>21</v>
      </c>
      <c r="K9" s="27">
        <v>0</v>
      </c>
      <c r="L9" s="31">
        <v>0</v>
      </c>
      <c r="M9" s="21">
        <v>0</v>
      </c>
      <c r="N9" s="45">
        <v>0</v>
      </c>
      <c r="O9" s="91">
        <f t="shared" si="1"/>
        <v>21</v>
      </c>
    </row>
    <row r="10" spans="1:15" ht="15.75" thickBot="1" x14ac:dyDescent="0.3">
      <c r="A10" s="94">
        <v>6</v>
      </c>
      <c r="B10" s="17">
        <v>0</v>
      </c>
      <c r="C10" s="27">
        <v>0</v>
      </c>
      <c r="D10" s="31">
        <v>1</v>
      </c>
      <c r="E10" s="21">
        <v>0</v>
      </c>
      <c r="F10" s="35">
        <v>0</v>
      </c>
      <c r="G10" s="125">
        <f>SUM(B10:F10)</f>
        <v>1</v>
      </c>
      <c r="H10" s="5"/>
      <c r="I10" s="92">
        <v>35</v>
      </c>
      <c r="J10" s="23">
        <v>22</v>
      </c>
      <c r="K10" s="27">
        <v>0</v>
      </c>
      <c r="L10" s="31">
        <v>0</v>
      </c>
      <c r="M10" s="89">
        <v>0</v>
      </c>
      <c r="N10" s="45">
        <v>0</v>
      </c>
      <c r="O10" s="91">
        <f t="shared" si="1"/>
        <v>22</v>
      </c>
    </row>
    <row r="11" spans="1:15" ht="15.75" thickBot="1" x14ac:dyDescent="0.3">
      <c r="A11" s="94">
        <v>7</v>
      </c>
      <c r="B11" s="17">
        <v>8</v>
      </c>
      <c r="C11" s="27">
        <v>0</v>
      </c>
      <c r="D11" s="31">
        <v>7</v>
      </c>
      <c r="E11" s="21">
        <v>0</v>
      </c>
      <c r="F11" s="35">
        <v>0</v>
      </c>
      <c r="G11" s="125">
        <f>SUM(B11:F11)</f>
        <v>15</v>
      </c>
      <c r="H11" s="5"/>
      <c r="I11" s="92">
        <v>36</v>
      </c>
      <c r="J11" s="23">
        <v>8</v>
      </c>
      <c r="K11" s="27">
        <v>1</v>
      </c>
      <c r="L11" s="31">
        <v>4</v>
      </c>
      <c r="M11" s="21">
        <v>0</v>
      </c>
      <c r="N11" s="45">
        <v>0</v>
      </c>
      <c r="O11" s="91">
        <f>SUM(J11:N11)</f>
        <v>13</v>
      </c>
    </row>
    <row r="12" spans="1:15" ht="15.75" thickBot="1" x14ac:dyDescent="0.3">
      <c r="A12" s="94">
        <v>8</v>
      </c>
      <c r="B12" s="38">
        <v>15</v>
      </c>
      <c r="C12" s="39">
        <v>0</v>
      </c>
      <c r="D12" s="40">
        <v>4</v>
      </c>
      <c r="E12" s="41">
        <v>0</v>
      </c>
      <c r="F12" s="42">
        <v>0</v>
      </c>
      <c r="G12" s="125">
        <f t="shared" si="0"/>
        <v>19</v>
      </c>
      <c r="H12" s="5"/>
      <c r="I12" s="91"/>
      <c r="J12" s="17"/>
      <c r="K12" s="27"/>
      <c r="L12" s="31"/>
      <c r="M12" s="21"/>
      <c r="N12" s="35"/>
      <c r="O12" s="91">
        <f t="shared" si="1"/>
        <v>0</v>
      </c>
    </row>
    <row r="13" spans="1:15" ht="15.75" thickBot="1" x14ac:dyDescent="0.3">
      <c r="A13" s="94">
        <v>9</v>
      </c>
      <c r="B13" s="23">
        <v>13</v>
      </c>
      <c r="C13" s="27">
        <v>0</v>
      </c>
      <c r="D13" s="31">
        <v>6</v>
      </c>
      <c r="E13" s="21">
        <v>0</v>
      </c>
      <c r="F13" s="45">
        <v>0</v>
      </c>
      <c r="G13" s="125">
        <f t="shared" si="0"/>
        <v>19</v>
      </c>
      <c r="H13" s="5"/>
      <c r="I13" s="91"/>
      <c r="J13" s="17"/>
      <c r="K13" s="27"/>
      <c r="L13" s="31"/>
      <c r="M13" s="21"/>
      <c r="N13" s="35"/>
      <c r="O13" s="91">
        <f t="shared" si="1"/>
        <v>0</v>
      </c>
    </row>
    <row r="14" spans="1:15" ht="15.75" thickBot="1" x14ac:dyDescent="0.3">
      <c r="A14" s="94">
        <v>10</v>
      </c>
      <c r="B14" s="23">
        <v>9</v>
      </c>
      <c r="C14" s="27">
        <v>1</v>
      </c>
      <c r="D14" s="31">
        <v>5</v>
      </c>
      <c r="E14" s="21">
        <v>0</v>
      </c>
      <c r="F14" s="45">
        <v>0</v>
      </c>
      <c r="G14" s="125">
        <f t="shared" si="0"/>
        <v>15</v>
      </c>
      <c r="H14" s="5"/>
      <c r="I14" s="91"/>
      <c r="J14" s="17"/>
      <c r="K14" s="27"/>
      <c r="L14" s="31"/>
      <c r="M14" s="21"/>
      <c r="N14" s="35"/>
      <c r="O14" s="91">
        <f t="shared" si="1"/>
        <v>0</v>
      </c>
    </row>
    <row r="15" spans="1:15" ht="15.75" thickBot="1" x14ac:dyDescent="0.3">
      <c r="A15" s="94">
        <v>11</v>
      </c>
      <c r="B15" s="23">
        <v>21</v>
      </c>
      <c r="C15" s="27">
        <v>0</v>
      </c>
      <c r="D15" s="31">
        <v>1</v>
      </c>
      <c r="E15" s="21">
        <v>0</v>
      </c>
      <c r="F15" s="45">
        <v>0</v>
      </c>
      <c r="G15" s="125">
        <f t="shared" si="0"/>
        <v>22</v>
      </c>
      <c r="H15" s="62"/>
      <c r="I15" s="91"/>
      <c r="J15" s="17"/>
      <c r="K15" s="27"/>
      <c r="L15" s="31"/>
      <c r="M15" s="21"/>
      <c r="N15" s="35"/>
      <c r="O15" s="91">
        <f t="shared" si="1"/>
        <v>0</v>
      </c>
    </row>
    <row r="16" spans="1:15" ht="15.75" thickBot="1" x14ac:dyDescent="0.3">
      <c r="A16" s="94">
        <v>12</v>
      </c>
      <c r="B16" s="23">
        <v>16</v>
      </c>
      <c r="C16" s="27">
        <v>0</v>
      </c>
      <c r="D16" s="31">
        <v>1</v>
      </c>
      <c r="E16" s="21">
        <v>0</v>
      </c>
      <c r="F16" s="45">
        <v>1</v>
      </c>
      <c r="G16" s="125">
        <f t="shared" si="0"/>
        <v>18</v>
      </c>
      <c r="H16" s="5"/>
      <c r="I16" s="91"/>
      <c r="J16" s="17"/>
      <c r="K16" s="27"/>
      <c r="L16" s="31"/>
      <c r="M16" s="21"/>
      <c r="N16" s="35"/>
      <c r="O16" s="91">
        <f t="shared" si="1"/>
        <v>0</v>
      </c>
    </row>
    <row r="17" spans="1:15" ht="15.75" thickBot="1" x14ac:dyDescent="0.3">
      <c r="A17" s="94">
        <v>13</v>
      </c>
      <c r="B17" s="23">
        <v>5</v>
      </c>
      <c r="C17" s="27">
        <v>0</v>
      </c>
      <c r="D17" s="31">
        <v>2</v>
      </c>
      <c r="E17" s="21">
        <v>0</v>
      </c>
      <c r="F17" s="45">
        <v>0</v>
      </c>
      <c r="G17" s="125">
        <f t="shared" si="0"/>
        <v>7</v>
      </c>
      <c r="H17" s="5"/>
      <c r="I17" s="91"/>
      <c r="J17" s="17"/>
      <c r="K17" s="27"/>
      <c r="L17" s="31"/>
      <c r="M17" s="21"/>
      <c r="N17" s="35"/>
      <c r="O17" s="91">
        <f t="shared" si="1"/>
        <v>0</v>
      </c>
    </row>
    <row r="18" spans="1:15" ht="15.75" thickBot="1" x14ac:dyDescent="0.3">
      <c r="A18" s="94">
        <v>14</v>
      </c>
      <c r="B18" s="23">
        <v>18</v>
      </c>
      <c r="C18" s="27">
        <v>0</v>
      </c>
      <c r="D18" s="31">
        <v>3</v>
      </c>
      <c r="E18" s="21">
        <v>0</v>
      </c>
      <c r="F18" s="45">
        <v>0</v>
      </c>
      <c r="G18" s="125">
        <f t="shared" si="0"/>
        <v>21</v>
      </c>
      <c r="H18" s="5"/>
      <c r="I18" s="91"/>
      <c r="J18" s="17"/>
      <c r="K18" s="27"/>
      <c r="L18" s="31"/>
      <c r="M18" s="21"/>
      <c r="N18" s="35"/>
      <c r="O18" s="91">
        <f t="shared" si="1"/>
        <v>0</v>
      </c>
    </row>
    <row r="19" spans="1:15" ht="15.75" thickBot="1" x14ac:dyDescent="0.3">
      <c r="A19" s="94">
        <v>15</v>
      </c>
      <c r="B19" s="23">
        <v>9</v>
      </c>
      <c r="C19" s="27">
        <v>0</v>
      </c>
      <c r="D19" s="31">
        <v>2</v>
      </c>
      <c r="E19" s="21">
        <v>0</v>
      </c>
      <c r="F19" s="45">
        <v>0</v>
      </c>
      <c r="G19" s="125">
        <f>SUM(B19:F19)</f>
        <v>11</v>
      </c>
      <c r="H19" s="5"/>
      <c r="I19" s="91"/>
      <c r="J19" s="17"/>
      <c r="K19" s="27"/>
      <c r="L19" s="31"/>
      <c r="M19" s="86"/>
      <c r="N19" s="35"/>
      <c r="O19" s="91">
        <f t="shared" si="1"/>
        <v>0</v>
      </c>
    </row>
    <row r="20" spans="1:15" ht="15.75" thickBot="1" x14ac:dyDescent="0.3">
      <c r="A20" s="94">
        <v>16</v>
      </c>
      <c r="B20" s="23">
        <v>16</v>
      </c>
      <c r="C20" s="27">
        <v>0</v>
      </c>
      <c r="D20" s="31">
        <v>1</v>
      </c>
      <c r="E20" s="21">
        <v>0</v>
      </c>
      <c r="F20" s="45">
        <v>0</v>
      </c>
      <c r="G20" s="125">
        <f t="shared" si="0"/>
        <v>17</v>
      </c>
      <c r="H20" s="5" t="s">
        <v>25</v>
      </c>
      <c r="I20" s="91"/>
      <c r="J20" s="17"/>
      <c r="K20" s="27"/>
      <c r="L20" s="31"/>
      <c r="M20" s="21"/>
      <c r="N20" s="35"/>
      <c r="O20" s="91">
        <f t="shared" si="1"/>
        <v>0</v>
      </c>
    </row>
    <row r="21" spans="1:15" ht="15.75" thickBot="1" x14ac:dyDescent="0.3">
      <c r="A21" s="94">
        <v>17</v>
      </c>
      <c r="B21" s="23">
        <v>19</v>
      </c>
      <c r="C21" s="27">
        <v>0</v>
      </c>
      <c r="D21" s="31">
        <v>2</v>
      </c>
      <c r="E21" s="21">
        <v>0</v>
      </c>
      <c r="F21" s="45">
        <v>0</v>
      </c>
      <c r="G21" s="125">
        <f t="shared" si="0"/>
        <v>21</v>
      </c>
      <c r="H21" s="5"/>
      <c r="I21" s="91"/>
      <c r="J21" s="17"/>
      <c r="K21" s="27"/>
      <c r="L21" s="31"/>
      <c r="M21" s="86"/>
      <c r="N21" s="35"/>
      <c r="O21" s="91">
        <f t="shared" si="1"/>
        <v>0</v>
      </c>
    </row>
    <row r="22" spans="1:15" ht="15.75" thickBot="1" x14ac:dyDescent="0.3">
      <c r="A22" s="94">
        <v>18</v>
      </c>
      <c r="B22" s="23">
        <v>19</v>
      </c>
      <c r="C22" s="27">
        <v>1</v>
      </c>
      <c r="D22" s="31">
        <v>0</v>
      </c>
      <c r="E22" s="21">
        <v>0</v>
      </c>
      <c r="F22" s="45">
        <v>0</v>
      </c>
      <c r="G22" s="125">
        <f t="shared" si="0"/>
        <v>20</v>
      </c>
      <c r="H22" s="5"/>
      <c r="I22" s="91"/>
      <c r="J22" s="17"/>
      <c r="K22" s="27"/>
      <c r="L22" s="31"/>
      <c r="M22" s="21"/>
      <c r="N22" s="35"/>
      <c r="O22" s="91">
        <f t="shared" si="1"/>
        <v>0</v>
      </c>
    </row>
    <row r="23" spans="1:15" ht="15.75" thickBot="1" x14ac:dyDescent="0.3">
      <c r="A23" s="94">
        <v>19</v>
      </c>
      <c r="B23" s="23">
        <v>19</v>
      </c>
      <c r="C23" s="27">
        <v>1</v>
      </c>
      <c r="D23" s="31">
        <v>1</v>
      </c>
      <c r="E23" s="21">
        <v>0</v>
      </c>
      <c r="F23" s="45">
        <v>0</v>
      </c>
      <c r="G23" s="125">
        <f t="shared" si="0"/>
        <v>21</v>
      </c>
      <c r="H23" s="5"/>
      <c r="I23" s="91"/>
      <c r="J23" s="17"/>
      <c r="K23" s="27"/>
      <c r="L23" s="31"/>
      <c r="M23" s="21"/>
      <c r="N23" s="35"/>
      <c r="O23" s="91">
        <f t="shared" si="1"/>
        <v>0</v>
      </c>
    </row>
    <row r="24" spans="1:15" ht="15.75" thickBot="1" x14ac:dyDescent="0.3">
      <c r="A24" s="94">
        <v>20</v>
      </c>
      <c r="B24" s="23">
        <v>11</v>
      </c>
      <c r="C24" s="27">
        <v>0</v>
      </c>
      <c r="D24" s="31">
        <v>1</v>
      </c>
      <c r="E24" s="21">
        <v>0</v>
      </c>
      <c r="F24" s="45">
        <v>0</v>
      </c>
      <c r="G24" s="98">
        <f t="shared" si="0"/>
        <v>12</v>
      </c>
      <c r="H24" s="5"/>
      <c r="I24" s="91"/>
      <c r="J24" s="17"/>
      <c r="K24" s="27"/>
      <c r="L24" s="31"/>
      <c r="M24" s="86"/>
      <c r="N24" s="35"/>
      <c r="O24" s="97">
        <f t="shared" si="1"/>
        <v>0</v>
      </c>
    </row>
    <row r="25" spans="1:15" ht="15.75" thickBot="1" x14ac:dyDescent="0.3">
      <c r="A25" s="94">
        <v>21</v>
      </c>
      <c r="B25" s="23">
        <v>19</v>
      </c>
      <c r="C25" s="27">
        <v>0</v>
      </c>
      <c r="D25" s="31">
        <v>2</v>
      </c>
      <c r="E25" s="21">
        <v>0</v>
      </c>
      <c r="F25" s="45">
        <v>0</v>
      </c>
      <c r="G25" s="125">
        <f t="shared" si="0"/>
        <v>21</v>
      </c>
      <c r="H25" s="5"/>
      <c r="I25" s="91"/>
      <c r="J25" s="23"/>
      <c r="K25" s="27"/>
      <c r="L25" s="31"/>
      <c r="M25" s="21"/>
      <c r="N25" s="45"/>
      <c r="O25" s="91">
        <f t="shared" si="1"/>
        <v>0</v>
      </c>
    </row>
    <row r="26" spans="1:15" ht="15.75" thickBot="1" x14ac:dyDescent="0.3">
      <c r="A26" s="94">
        <v>22</v>
      </c>
      <c r="B26" s="23">
        <v>13</v>
      </c>
      <c r="C26" s="27">
        <v>5</v>
      </c>
      <c r="D26" s="31">
        <v>1</v>
      </c>
      <c r="E26" s="21">
        <v>0</v>
      </c>
      <c r="F26" s="45">
        <v>0</v>
      </c>
      <c r="G26" s="125">
        <f t="shared" si="0"/>
        <v>19</v>
      </c>
      <c r="H26" s="5"/>
      <c r="I26" s="91"/>
      <c r="J26" s="23"/>
      <c r="K26" s="27"/>
      <c r="L26" s="31"/>
      <c r="M26" s="21"/>
      <c r="N26" s="45"/>
      <c r="O26" s="91">
        <f t="shared" si="1"/>
        <v>0</v>
      </c>
    </row>
    <row r="27" spans="1:15" ht="15.75" thickBot="1" x14ac:dyDescent="0.3">
      <c r="A27" s="94">
        <v>23</v>
      </c>
      <c r="B27" s="23">
        <v>12</v>
      </c>
      <c r="C27" s="27">
        <v>4</v>
      </c>
      <c r="D27" s="31">
        <v>0</v>
      </c>
      <c r="E27" s="21">
        <v>0</v>
      </c>
      <c r="F27" s="45">
        <v>1</v>
      </c>
      <c r="G27" s="98">
        <f t="shared" si="0"/>
        <v>17</v>
      </c>
      <c r="H27" s="5"/>
      <c r="I27" s="91"/>
      <c r="J27" s="23"/>
      <c r="K27" s="27"/>
      <c r="L27" s="31"/>
      <c r="M27" s="21"/>
      <c r="N27" s="45"/>
      <c r="O27" s="91">
        <f t="shared" si="1"/>
        <v>0</v>
      </c>
    </row>
    <row r="28" spans="1:15" ht="15.75" thickBot="1" x14ac:dyDescent="0.3">
      <c r="A28" s="94">
        <v>24</v>
      </c>
      <c r="B28" s="23">
        <v>19</v>
      </c>
      <c r="C28" s="27">
        <v>0</v>
      </c>
      <c r="D28" s="31">
        <v>0</v>
      </c>
      <c r="E28" s="21">
        <v>0</v>
      </c>
      <c r="F28" s="45">
        <v>0</v>
      </c>
      <c r="G28" s="98">
        <f t="shared" si="0"/>
        <v>19</v>
      </c>
      <c r="H28" s="5"/>
      <c r="I28" s="91"/>
      <c r="J28" s="23"/>
      <c r="K28" s="27"/>
      <c r="L28" s="31"/>
      <c r="M28" s="21"/>
      <c r="N28" s="45"/>
      <c r="O28" s="91">
        <f t="shared" si="1"/>
        <v>0</v>
      </c>
    </row>
    <row r="29" spans="1:15" ht="15.75" thickBot="1" x14ac:dyDescent="0.3">
      <c r="A29" s="94">
        <v>25</v>
      </c>
      <c r="B29" s="23">
        <v>20</v>
      </c>
      <c r="C29" s="27">
        <v>0</v>
      </c>
      <c r="D29" s="31">
        <v>3</v>
      </c>
      <c r="E29" s="21">
        <v>0</v>
      </c>
      <c r="F29" s="45">
        <v>1</v>
      </c>
      <c r="G29" s="98">
        <f t="shared" si="0"/>
        <v>24</v>
      </c>
      <c r="H29" s="5"/>
      <c r="I29" s="13"/>
      <c r="J29" s="23"/>
      <c r="K29" s="27"/>
      <c r="L29" s="31"/>
      <c r="M29" s="21"/>
      <c r="N29" s="45"/>
      <c r="O29" s="91">
        <f t="shared" si="1"/>
        <v>0</v>
      </c>
    </row>
    <row r="30" spans="1:15" ht="15.75" thickBot="1" x14ac:dyDescent="0.3">
      <c r="A30" s="94">
        <v>26</v>
      </c>
      <c r="B30" s="23">
        <v>8</v>
      </c>
      <c r="C30" s="27">
        <v>2</v>
      </c>
      <c r="D30" s="31">
        <v>1</v>
      </c>
      <c r="E30" s="21">
        <v>0</v>
      </c>
      <c r="F30" s="45">
        <v>0</v>
      </c>
      <c r="G30" s="98">
        <f t="shared" si="0"/>
        <v>11</v>
      </c>
      <c r="H30" s="5"/>
      <c r="I30" s="13"/>
      <c r="J30" s="23"/>
      <c r="K30" s="27"/>
      <c r="L30" s="31"/>
      <c r="M30" s="21"/>
      <c r="N30" s="45"/>
      <c r="O30" s="91">
        <f t="shared" si="1"/>
        <v>0</v>
      </c>
    </row>
    <row r="31" spans="1:15" ht="15.75" thickBot="1" x14ac:dyDescent="0.3">
      <c r="A31" s="94">
        <v>27</v>
      </c>
      <c r="B31" s="23">
        <v>20</v>
      </c>
      <c r="C31" s="27">
        <v>0</v>
      </c>
      <c r="D31" s="31">
        <v>7</v>
      </c>
      <c r="E31" s="21">
        <v>0</v>
      </c>
      <c r="F31" s="45">
        <v>1</v>
      </c>
      <c r="G31" s="98">
        <f t="shared" si="0"/>
        <v>28</v>
      </c>
      <c r="H31" s="5"/>
      <c r="I31" s="13"/>
      <c r="J31" s="23"/>
      <c r="K31" s="27"/>
      <c r="L31" s="31"/>
      <c r="M31" s="21"/>
      <c r="N31" s="45"/>
      <c r="O31" s="91">
        <f t="shared" si="1"/>
        <v>0</v>
      </c>
    </row>
    <row r="32" spans="1:15" ht="15.75" thickBot="1" x14ac:dyDescent="0.3">
      <c r="A32" s="94">
        <v>28</v>
      </c>
      <c r="B32" s="23">
        <v>9</v>
      </c>
      <c r="C32" s="27">
        <v>0</v>
      </c>
      <c r="D32" s="31">
        <v>2</v>
      </c>
      <c r="E32" s="21">
        <v>0</v>
      </c>
      <c r="F32" s="45">
        <v>0</v>
      </c>
      <c r="G32" s="98">
        <f t="shared" si="0"/>
        <v>11</v>
      </c>
      <c r="H32" s="5"/>
      <c r="I32" s="13"/>
      <c r="J32" s="23"/>
      <c r="K32" s="27"/>
      <c r="L32" s="31"/>
      <c r="M32" s="21"/>
      <c r="N32" s="45"/>
      <c r="O32" s="91">
        <f t="shared" si="1"/>
        <v>0</v>
      </c>
    </row>
    <row r="33" spans="1:15" ht="15.75" thickBot="1" x14ac:dyDescent="0.3">
      <c r="A33" s="94">
        <v>29</v>
      </c>
      <c r="B33" s="23">
        <v>13</v>
      </c>
      <c r="C33" s="27">
        <v>1</v>
      </c>
      <c r="D33" s="31">
        <v>1</v>
      </c>
      <c r="E33" s="21">
        <v>0</v>
      </c>
      <c r="F33" s="45">
        <v>0</v>
      </c>
      <c r="G33" s="98">
        <f t="shared" si="0"/>
        <v>15</v>
      </c>
      <c r="H33" s="37"/>
      <c r="I33" s="13"/>
      <c r="J33" s="23"/>
      <c r="K33" s="27"/>
      <c r="L33" s="31"/>
      <c r="M33" s="21"/>
      <c r="N33" s="45"/>
      <c r="O33" s="91">
        <f t="shared" si="1"/>
        <v>0</v>
      </c>
    </row>
    <row r="34" spans="1:15" ht="15.75" thickBot="1" x14ac:dyDescent="0.3">
      <c r="A34" s="95">
        <v>30</v>
      </c>
      <c r="B34" s="23">
        <v>16</v>
      </c>
      <c r="C34" s="27">
        <v>0</v>
      </c>
      <c r="D34" s="31">
        <v>0</v>
      </c>
      <c r="E34" s="21">
        <v>0</v>
      </c>
      <c r="F34" s="45">
        <v>1</v>
      </c>
      <c r="G34" s="99">
        <f>SUM(B34:F34)</f>
        <v>17</v>
      </c>
      <c r="H34" s="37"/>
      <c r="I34" s="13"/>
      <c r="J34" s="49"/>
      <c r="K34" s="39"/>
      <c r="L34" s="40"/>
      <c r="M34" s="41"/>
      <c r="N34" s="46"/>
      <c r="O34" s="91">
        <f t="shared" si="1"/>
        <v>0</v>
      </c>
    </row>
    <row r="35" spans="1:15" ht="15.75" thickBot="1" x14ac:dyDescent="0.3">
      <c r="A35" s="14" t="s">
        <v>10</v>
      </c>
      <c r="B35" s="18">
        <f t="shared" ref="B35:F35" si="2">SUM(B5:B34)</f>
        <v>392</v>
      </c>
      <c r="C35" s="28">
        <f t="shared" si="2"/>
        <v>17</v>
      </c>
      <c r="D35" s="32">
        <f>SUM(D5:D34)</f>
        <v>66</v>
      </c>
      <c r="E35" s="22">
        <f t="shared" si="2"/>
        <v>0</v>
      </c>
      <c r="F35" s="36">
        <f t="shared" si="2"/>
        <v>7</v>
      </c>
      <c r="G35" s="100">
        <f>SUM(G5:G34)</f>
        <v>482</v>
      </c>
      <c r="H35" s="37"/>
      <c r="I35" s="43" t="s">
        <v>17</v>
      </c>
      <c r="J35" s="24">
        <f>SUM(J5:J34)</f>
        <v>480</v>
      </c>
      <c r="K35" s="28">
        <f>SUM(K5:K34)</f>
        <v>19</v>
      </c>
      <c r="L35" s="32">
        <f>SUM(L5:L34)</f>
        <v>72</v>
      </c>
      <c r="M35" s="22">
        <f>SUM(M5:M34)</f>
        <v>0</v>
      </c>
      <c r="N35" s="36">
        <f>SUM(N4:N34)</f>
        <v>7</v>
      </c>
      <c r="O35" s="100">
        <f>SUM(O5:O34)</f>
        <v>578</v>
      </c>
    </row>
  </sheetData>
  <mergeCells count="3">
    <mergeCell ref="B1:G1"/>
    <mergeCell ref="B2:G2"/>
    <mergeCell ref="J2:L2"/>
  </mergeCells>
  <conditionalFormatting sqref="O5">
    <cfRule type="cellIs" dxfId="16" priority="3" operator="equal">
      <formula>$G$37</formula>
    </cfRule>
  </conditionalFormatting>
  <conditionalFormatting sqref="O35">
    <cfRule type="cellIs" dxfId="15" priority="1" operator="equal">
      <formula>"SOMA($J$37:$N$37)"</formula>
    </cfRule>
    <cfRule type="cellIs" dxfId="14" priority="2" operator="equal">
      <formula>"soma(j37:n37)"</formula>
    </cfRule>
  </conditionalFormatting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713508-52E0-4175-9FC0-9BF7109D1988}">
  <dimension ref="A1:X36"/>
  <sheetViews>
    <sheetView topLeftCell="A9" zoomScale="115" zoomScaleNormal="115" workbookViewId="0">
      <selection activeCell="G21" sqref="G21"/>
    </sheetView>
  </sheetViews>
  <sheetFormatPr defaultRowHeight="15" x14ac:dyDescent="0.25"/>
  <sheetData>
    <row r="1" spans="1:23" ht="16.5" thickBot="1" x14ac:dyDescent="0.3">
      <c r="A1" s="134" t="s">
        <v>11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6"/>
    </row>
    <row r="2" spans="1:23" x14ac:dyDescent="0.25">
      <c r="A2" s="9" t="s">
        <v>0</v>
      </c>
      <c r="B2" s="129" t="s">
        <v>13</v>
      </c>
      <c r="C2" s="130"/>
      <c r="D2" s="131"/>
    </row>
    <row r="3" spans="1:23" ht="15.75" x14ac:dyDescent="0.25">
      <c r="A3" s="8" t="s">
        <v>1</v>
      </c>
      <c r="B3" s="132" t="s">
        <v>14</v>
      </c>
      <c r="C3" s="133"/>
      <c r="D3" s="133"/>
      <c r="E3" s="133"/>
      <c r="F3" s="133"/>
      <c r="G3" s="133"/>
    </row>
    <row r="4" spans="1:23" ht="16.5" thickBot="1" x14ac:dyDescent="0.3">
      <c r="A4" s="67" t="s">
        <v>2</v>
      </c>
      <c r="B4" s="140" t="s">
        <v>27</v>
      </c>
      <c r="C4" s="140"/>
      <c r="D4" s="140"/>
      <c r="E4" s="140"/>
      <c r="F4" s="140"/>
      <c r="G4" s="140"/>
      <c r="I4" s="67" t="s">
        <v>12</v>
      </c>
      <c r="J4" s="141" t="s">
        <v>16</v>
      </c>
      <c r="K4" s="142"/>
      <c r="L4" s="143"/>
    </row>
    <row r="5" spans="1:23" ht="15.75" thickBot="1" x14ac:dyDescent="0.3">
      <c r="A5" s="2" t="s">
        <v>9</v>
      </c>
      <c r="B5" s="15" t="s">
        <v>6</v>
      </c>
      <c r="C5" s="25" t="s">
        <v>7</v>
      </c>
      <c r="D5" s="29" t="s">
        <v>3</v>
      </c>
      <c r="E5" s="19" t="s">
        <v>4</v>
      </c>
      <c r="F5" s="33" t="s">
        <v>5</v>
      </c>
      <c r="G5" s="3">
        <v>0</v>
      </c>
      <c r="H5" s="1"/>
      <c r="I5" s="11" t="s">
        <v>9</v>
      </c>
      <c r="J5" s="48" t="s">
        <v>6</v>
      </c>
      <c r="K5" s="47" t="s">
        <v>7</v>
      </c>
      <c r="L5" s="50" t="s">
        <v>3</v>
      </c>
      <c r="M5" s="51" t="s">
        <v>4</v>
      </c>
      <c r="N5" s="44" t="s">
        <v>5</v>
      </c>
      <c r="O5" s="12" t="s">
        <v>8</v>
      </c>
      <c r="Q5" s="2" t="s">
        <v>9</v>
      </c>
      <c r="R5" s="110" t="s">
        <v>6</v>
      </c>
      <c r="S5" s="25" t="s">
        <v>7</v>
      </c>
      <c r="T5" s="29" t="s">
        <v>3</v>
      </c>
      <c r="U5" s="19" t="s">
        <v>4</v>
      </c>
      <c r="V5" s="33" t="s">
        <v>5</v>
      </c>
      <c r="W5" s="3" t="s">
        <v>8</v>
      </c>
    </row>
    <row r="6" spans="1:23" ht="15.75" thickBot="1" x14ac:dyDescent="0.3">
      <c r="A6" s="107">
        <v>1</v>
      </c>
      <c r="B6" s="16">
        <v>19</v>
      </c>
      <c r="C6" s="26">
        <v>1</v>
      </c>
      <c r="D6" s="30">
        <v>0</v>
      </c>
      <c r="E6" s="20">
        <v>0</v>
      </c>
      <c r="F6" s="34">
        <v>0</v>
      </c>
      <c r="G6" s="125">
        <f>SUM(B6:F6)</f>
        <v>20</v>
      </c>
      <c r="H6" s="111"/>
      <c r="I6" s="103" t="s">
        <v>18</v>
      </c>
      <c r="J6" s="23">
        <f>B36</f>
        <v>301</v>
      </c>
      <c r="K6" s="27">
        <f>C36</f>
        <v>38</v>
      </c>
      <c r="L6" s="31">
        <f>D36</f>
        <v>53</v>
      </c>
      <c r="M6" s="21">
        <f>E36</f>
        <v>0</v>
      </c>
      <c r="N6" s="45">
        <f>F36</f>
        <v>11</v>
      </c>
      <c r="O6" s="112">
        <f>SUM(J6:N6)</f>
        <v>403</v>
      </c>
      <c r="Q6" s="6" t="s">
        <v>18</v>
      </c>
      <c r="R6" s="108">
        <f>J36</f>
        <v>401</v>
      </c>
      <c r="S6" s="26">
        <f>K36</f>
        <v>40</v>
      </c>
      <c r="T6" s="30">
        <f>L36</f>
        <v>101</v>
      </c>
      <c r="U6" s="20">
        <f>M36</f>
        <v>2</v>
      </c>
      <c r="V6" s="109">
        <f>N36</f>
        <v>15</v>
      </c>
      <c r="W6" s="127">
        <f>SUM(R6:V6)</f>
        <v>559</v>
      </c>
    </row>
    <row r="7" spans="1:23" ht="15.75" thickBot="1" x14ac:dyDescent="0.3">
      <c r="A7" s="103">
        <v>2</v>
      </c>
      <c r="B7" s="17">
        <v>20</v>
      </c>
      <c r="C7" s="27">
        <v>1</v>
      </c>
      <c r="D7" s="31">
        <v>0</v>
      </c>
      <c r="E7" s="21">
        <v>0</v>
      </c>
      <c r="F7" s="35">
        <v>0</v>
      </c>
      <c r="G7" s="125">
        <f t="shared" ref="G7:G34" si="0">SUM(B7:F7)</f>
        <v>21</v>
      </c>
      <c r="H7" s="111"/>
      <c r="I7" s="103">
        <v>31</v>
      </c>
      <c r="J7" s="23">
        <v>0</v>
      </c>
      <c r="K7" s="27">
        <v>0</v>
      </c>
      <c r="L7" s="31">
        <v>1</v>
      </c>
      <c r="M7" s="21">
        <v>0</v>
      </c>
      <c r="N7" s="45">
        <v>0</v>
      </c>
      <c r="O7" s="112">
        <f>SUM(J7:N7)</f>
        <v>1</v>
      </c>
      <c r="P7" s="120"/>
      <c r="Q7" s="103">
        <v>60</v>
      </c>
      <c r="R7" s="23">
        <v>3</v>
      </c>
      <c r="S7" s="27">
        <v>0</v>
      </c>
      <c r="T7" s="31">
        <v>1</v>
      </c>
      <c r="U7" s="21">
        <v>0</v>
      </c>
      <c r="V7" s="45">
        <v>0</v>
      </c>
      <c r="W7" s="112">
        <f>SUM(R7:V7)</f>
        <v>4</v>
      </c>
    </row>
    <row r="8" spans="1:23" ht="15.75" thickBot="1" x14ac:dyDescent="0.3">
      <c r="A8" s="103">
        <v>3</v>
      </c>
      <c r="B8" s="17">
        <v>3</v>
      </c>
      <c r="C8" s="27">
        <v>0</v>
      </c>
      <c r="D8" s="31">
        <v>0</v>
      </c>
      <c r="E8" s="21">
        <v>0</v>
      </c>
      <c r="F8" s="35">
        <v>0</v>
      </c>
      <c r="G8" s="125">
        <f t="shared" si="0"/>
        <v>3</v>
      </c>
      <c r="H8" s="111"/>
      <c r="I8" s="103">
        <v>32</v>
      </c>
      <c r="J8" s="23">
        <v>0</v>
      </c>
      <c r="K8" s="27">
        <v>0</v>
      </c>
      <c r="L8" s="31">
        <v>1</v>
      </c>
      <c r="M8" s="21">
        <v>0</v>
      </c>
      <c r="N8" s="45">
        <v>0</v>
      </c>
      <c r="O8" s="112">
        <f t="shared" ref="O8:O35" si="1">SUM(J8:N8)</f>
        <v>1</v>
      </c>
      <c r="P8" s="120"/>
      <c r="Q8" s="103">
        <v>61</v>
      </c>
      <c r="R8" s="23">
        <v>0</v>
      </c>
      <c r="S8" s="27">
        <v>0</v>
      </c>
      <c r="T8" s="31">
        <v>1</v>
      </c>
      <c r="U8" s="21">
        <v>0</v>
      </c>
      <c r="V8" s="45">
        <v>0</v>
      </c>
      <c r="W8" s="112">
        <f t="shared" ref="W8:W35" si="2">SUM(R8:V8)</f>
        <v>1</v>
      </c>
    </row>
    <row r="9" spans="1:23" ht="15.75" thickBot="1" x14ac:dyDescent="0.3">
      <c r="A9" s="103">
        <v>4</v>
      </c>
      <c r="B9" s="17">
        <v>2</v>
      </c>
      <c r="C9" s="27">
        <v>0</v>
      </c>
      <c r="D9" s="31">
        <v>0</v>
      </c>
      <c r="E9" s="21">
        <v>0</v>
      </c>
      <c r="F9" s="35">
        <v>4</v>
      </c>
      <c r="G9" s="125">
        <f t="shared" si="0"/>
        <v>6</v>
      </c>
      <c r="H9" s="111"/>
      <c r="I9" s="103">
        <v>33</v>
      </c>
      <c r="J9" s="23">
        <v>0</v>
      </c>
      <c r="K9" s="27">
        <v>0</v>
      </c>
      <c r="L9" s="31">
        <v>1</v>
      </c>
      <c r="M9" s="21">
        <v>0</v>
      </c>
      <c r="N9" s="45">
        <v>0</v>
      </c>
      <c r="O9" s="112">
        <f t="shared" si="1"/>
        <v>1</v>
      </c>
      <c r="P9" s="120"/>
      <c r="Q9" s="103">
        <v>62</v>
      </c>
      <c r="R9" s="23">
        <v>0</v>
      </c>
      <c r="S9" s="27">
        <v>0</v>
      </c>
      <c r="T9" s="31">
        <v>1</v>
      </c>
      <c r="U9" s="21">
        <v>0</v>
      </c>
      <c r="V9" s="45">
        <v>0</v>
      </c>
      <c r="W9" s="112">
        <f t="shared" si="2"/>
        <v>1</v>
      </c>
    </row>
    <row r="10" spans="1:23" ht="15.75" thickBot="1" x14ac:dyDescent="0.3">
      <c r="A10" s="103">
        <v>5</v>
      </c>
      <c r="B10" s="17">
        <v>15</v>
      </c>
      <c r="C10" s="27">
        <v>5</v>
      </c>
      <c r="D10" s="31">
        <v>7</v>
      </c>
      <c r="E10" s="21">
        <v>0</v>
      </c>
      <c r="F10" s="35">
        <v>0</v>
      </c>
      <c r="G10" s="125">
        <f t="shared" si="0"/>
        <v>27</v>
      </c>
      <c r="H10" s="111"/>
      <c r="I10" s="103">
        <v>34</v>
      </c>
      <c r="J10" s="23">
        <v>0</v>
      </c>
      <c r="K10" s="27">
        <v>0</v>
      </c>
      <c r="L10" s="31">
        <v>1</v>
      </c>
      <c r="M10" s="21">
        <v>0</v>
      </c>
      <c r="N10" s="45">
        <v>0</v>
      </c>
      <c r="O10" s="112">
        <f t="shared" si="1"/>
        <v>1</v>
      </c>
      <c r="P10" s="120"/>
      <c r="Q10" s="103">
        <v>63</v>
      </c>
      <c r="R10" s="23">
        <v>0</v>
      </c>
      <c r="S10" s="27">
        <v>0</v>
      </c>
      <c r="T10" s="31">
        <v>1</v>
      </c>
      <c r="U10" s="21">
        <v>0</v>
      </c>
      <c r="V10" s="45">
        <v>0</v>
      </c>
      <c r="W10" s="112">
        <f t="shared" si="2"/>
        <v>1</v>
      </c>
    </row>
    <row r="11" spans="1:23" ht="15.75" thickBot="1" x14ac:dyDescent="0.3">
      <c r="A11" s="103">
        <v>6</v>
      </c>
      <c r="B11" s="17">
        <v>20</v>
      </c>
      <c r="C11" s="27">
        <v>9</v>
      </c>
      <c r="D11" s="31">
        <v>2</v>
      </c>
      <c r="E11" s="21">
        <v>0</v>
      </c>
      <c r="F11" s="35">
        <v>0</v>
      </c>
      <c r="G11" s="125">
        <f t="shared" si="0"/>
        <v>31</v>
      </c>
      <c r="H11" s="111"/>
      <c r="I11" s="103">
        <v>35</v>
      </c>
      <c r="J11" s="23">
        <v>2</v>
      </c>
      <c r="K11" s="27">
        <v>0</v>
      </c>
      <c r="L11" s="31">
        <v>2</v>
      </c>
      <c r="M11" s="21">
        <v>0</v>
      </c>
      <c r="N11" s="45">
        <v>0</v>
      </c>
      <c r="O11" s="112">
        <f t="shared" si="1"/>
        <v>4</v>
      </c>
      <c r="P11" s="120"/>
      <c r="Q11" s="103">
        <v>64</v>
      </c>
      <c r="R11" s="23">
        <v>0</v>
      </c>
      <c r="S11" s="27">
        <v>0</v>
      </c>
      <c r="T11" s="31">
        <v>1</v>
      </c>
      <c r="U11" s="21">
        <v>0</v>
      </c>
      <c r="V11" s="45">
        <v>0</v>
      </c>
      <c r="W11" s="112">
        <f t="shared" si="2"/>
        <v>1</v>
      </c>
    </row>
    <row r="12" spans="1:23" ht="15.75" thickBot="1" x14ac:dyDescent="0.3">
      <c r="A12" s="103">
        <v>7</v>
      </c>
      <c r="B12" s="17">
        <v>12</v>
      </c>
      <c r="C12" s="27">
        <v>4</v>
      </c>
      <c r="D12" s="31">
        <v>1</v>
      </c>
      <c r="E12" s="21">
        <v>0</v>
      </c>
      <c r="F12" s="35">
        <v>1</v>
      </c>
      <c r="G12" s="125">
        <f t="shared" si="0"/>
        <v>18</v>
      </c>
      <c r="H12" s="111"/>
      <c r="I12" s="103">
        <v>36</v>
      </c>
      <c r="J12" s="23">
        <v>4</v>
      </c>
      <c r="K12" s="27">
        <v>0</v>
      </c>
      <c r="L12" s="31">
        <v>1</v>
      </c>
      <c r="M12" s="86">
        <v>1</v>
      </c>
      <c r="N12" s="45">
        <v>1</v>
      </c>
      <c r="O12" s="112">
        <f t="shared" si="1"/>
        <v>7</v>
      </c>
      <c r="P12" s="120"/>
      <c r="Q12" s="103">
        <v>65</v>
      </c>
      <c r="R12" s="23">
        <v>0</v>
      </c>
      <c r="S12" s="27">
        <v>0</v>
      </c>
      <c r="T12" s="31">
        <v>1</v>
      </c>
      <c r="U12" s="21">
        <v>0</v>
      </c>
      <c r="V12" s="45">
        <v>0</v>
      </c>
      <c r="W12" s="112">
        <f t="shared" si="2"/>
        <v>1</v>
      </c>
    </row>
    <row r="13" spans="1:23" ht="15.75" thickBot="1" x14ac:dyDescent="0.3">
      <c r="A13" s="103">
        <v>8</v>
      </c>
      <c r="B13" s="17">
        <v>17</v>
      </c>
      <c r="C13" s="27">
        <v>4</v>
      </c>
      <c r="D13" s="31">
        <v>3</v>
      </c>
      <c r="E13" s="21">
        <v>0</v>
      </c>
      <c r="F13" s="35">
        <v>1</v>
      </c>
      <c r="G13" s="125">
        <f t="shared" si="0"/>
        <v>25</v>
      </c>
      <c r="H13" s="111"/>
      <c r="I13" s="103">
        <v>37</v>
      </c>
      <c r="J13" s="23">
        <v>1</v>
      </c>
      <c r="K13" s="27">
        <v>0</v>
      </c>
      <c r="L13" s="31">
        <v>3</v>
      </c>
      <c r="M13" s="21">
        <v>0</v>
      </c>
      <c r="N13" s="45">
        <v>0</v>
      </c>
      <c r="O13" s="112">
        <f t="shared" si="1"/>
        <v>4</v>
      </c>
      <c r="P13" s="120"/>
      <c r="Q13" s="103">
        <v>66</v>
      </c>
      <c r="R13" s="23">
        <v>0</v>
      </c>
      <c r="S13" s="27">
        <v>0</v>
      </c>
      <c r="T13" s="31">
        <v>2</v>
      </c>
      <c r="U13" s="21">
        <v>0</v>
      </c>
      <c r="V13" s="45">
        <v>0</v>
      </c>
      <c r="W13" s="112">
        <f t="shared" si="2"/>
        <v>2</v>
      </c>
    </row>
    <row r="14" spans="1:23" ht="15.75" thickBot="1" x14ac:dyDescent="0.3">
      <c r="A14" s="103">
        <v>9</v>
      </c>
      <c r="B14" s="17">
        <v>19</v>
      </c>
      <c r="C14" s="27">
        <v>3</v>
      </c>
      <c r="D14" s="31">
        <v>3</v>
      </c>
      <c r="E14" s="21">
        <v>0</v>
      </c>
      <c r="F14" s="35">
        <v>0</v>
      </c>
      <c r="G14" s="125">
        <f t="shared" si="0"/>
        <v>25</v>
      </c>
      <c r="H14" s="111"/>
      <c r="I14" s="103">
        <v>38</v>
      </c>
      <c r="J14" s="23">
        <v>12</v>
      </c>
      <c r="K14" s="27">
        <v>1</v>
      </c>
      <c r="L14" s="31">
        <v>2</v>
      </c>
      <c r="M14" s="21">
        <v>0</v>
      </c>
      <c r="N14" s="45">
        <v>0</v>
      </c>
      <c r="O14" s="112">
        <f t="shared" si="1"/>
        <v>15</v>
      </c>
      <c r="P14" s="120"/>
      <c r="Q14" s="103">
        <v>67</v>
      </c>
      <c r="R14" s="23">
        <v>0</v>
      </c>
      <c r="S14" s="27">
        <v>0</v>
      </c>
      <c r="T14" s="31">
        <v>1</v>
      </c>
      <c r="U14" s="21">
        <v>0</v>
      </c>
      <c r="V14" s="45">
        <v>0</v>
      </c>
      <c r="W14" s="112">
        <f t="shared" si="2"/>
        <v>1</v>
      </c>
    </row>
    <row r="15" spans="1:23" ht="15.75" thickBot="1" x14ac:dyDescent="0.3">
      <c r="A15" s="103">
        <v>10</v>
      </c>
      <c r="B15" s="17">
        <v>16</v>
      </c>
      <c r="C15" s="27">
        <v>1</v>
      </c>
      <c r="D15" s="31">
        <v>3</v>
      </c>
      <c r="E15" s="21">
        <v>0</v>
      </c>
      <c r="F15" s="35">
        <v>0</v>
      </c>
      <c r="G15" s="125">
        <f t="shared" si="0"/>
        <v>20</v>
      </c>
      <c r="H15" s="111"/>
      <c r="I15" s="103">
        <v>39</v>
      </c>
      <c r="J15" s="23">
        <v>14</v>
      </c>
      <c r="K15" s="27">
        <v>1</v>
      </c>
      <c r="L15" s="31">
        <v>1</v>
      </c>
      <c r="M15" s="21">
        <v>0</v>
      </c>
      <c r="N15" s="45">
        <v>0</v>
      </c>
      <c r="O15" s="112">
        <f t="shared" si="1"/>
        <v>16</v>
      </c>
      <c r="P15" s="120"/>
      <c r="Q15" s="103">
        <v>68</v>
      </c>
      <c r="R15" s="23">
        <v>0</v>
      </c>
      <c r="S15" s="27">
        <v>0</v>
      </c>
      <c r="T15" s="31">
        <v>2</v>
      </c>
      <c r="U15" s="21">
        <v>0</v>
      </c>
      <c r="V15" s="45">
        <v>2</v>
      </c>
      <c r="W15" s="112">
        <f t="shared" si="2"/>
        <v>4</v>
      </c>
    </row>
    <row r="16" spans="1:23" ht="15.75" thickBot="1" x14ac:dyDescent="0.3">
      <c r="A16" s="103">
        <v>11</v>
      </c>
      <c r="B16" s="17">
        <v>17</v>
      </c>
      <c r="C16" s="27">
        <v>2</v>
      </c>
      <c r="D16" s="31">
        <v>4</v>
      </c>
      <c r="E16" s="21">
        <v>0</v>
      </c>
      <c r="F16" s="35">
        <v>0</v>
      </c>
      <c r="G16" s="125">
        <f t="shared" si="0"/>
        <v>23</v>
      </c>
      <c r="H16" s="111"/>
      <c r="I16" s="103">
        <v>40</v>
      </c>
      <c r="J16" s="23">
        <v>19</v>
      </c>
      <c r="K16" s="27">
        <v>0</v>
      </c>
      <c r="L16" s="31">
        <v>5</v>
      </c>
      <c r="M16" s="21">
        <v>0</v>
      </c>
      <c r="N16" s="45">
        <v>0</v>
      </c>
      <c r="O16" s="112">
        <f t="shared" si="1"/>
        <v>24</v>
      </c>
      <c r="P16" s="120"/>
      <c r="Q16" s="103">
        <v>69</v>
      </c>
      <c r="R16" s="23">
        <v>0</v>
      </c>
      <c r="S16" s="27">
        <v>0</v>
      </c>
      <c r="T16" s="31">
        <v>1</v>
      </c>
      <c r="U16" s="21">
        <v>0</v>
      </c>
      <c r="V16" s="45">
        <v>0</v>
      </c>
      <c r="W16" s="112">
        <f t="shared" si="2"/>
        <v>1</v>
      </c>
    </row>
    <row r="17" spans="1:24" ht="15.75" thickBot="1" x14ac:dyDescent="0.3">
      <c r="A17" s="103">
        <v>12</v>
      </c>
      <c r="B17" s="17">
        <v>0</v>
      </c>
      <c r="C17" s="27">
        <v>0</v>
      </c>
      <c r="D17" s="31">
        <v>1</v>
      </c>
      <c r="E17" s="21">
        <v>0</v>
      </c>
      <c r="F17" s="35">
        <v>0</v>
      </c>
      <c r="G17" s="125">
        <f t="shared" si="0"/>
        <v>1</v>
      </c>
      <c r="H17" s="111"/>
      <c r="I17" s="103">
        <v>41</v>
      </c>
      <c r="J17" s="23">
        <v>17</v>
      </c>
      <c r="K17" s="27">
        <v>0</v>
      </c>
      <c r="L17" s="31">
        <v>2</v>
      </c>
      <c r="M17" s="21">
        <v>0</v>
      </c>
      <c r="N17" s="45">
        <v>0</v>
      </c>
      <c r="O17" s="112">
        <f t="shared" si="1"/>
        <v>19</v>
      </c>
      <c r="P17" s="120"/>
      <c r="Q17" s="103">
        <v>70</v>
      </c>
      <c r="R17" s="23">
        <v>0</v>
      </c>
      <c r="S17" s="27">
        <v>0</v>
      </c>
      <c r="T17" s="31">
        <v>1</v>
      </c>
      <c r="U17" s="21">
        <v>0</v>
      </c>
      <c r="V17" s="45">
        <v>0</v>
      </c>
      <c r="W17" s="112">
        <f t="shared" si="2"/>
        <v>1</v>
      </c>
    </row>
    <row r="18" spans="1:24" ht="15.75" thickBot="1" x14ac:dyDescent="0.3">
      <c r="A18" s="103">
        <v>13</v>
      </c>
      <c r="B18" s="17">
        <v>6</v>
      </c>
      <c r="C18" s="27">
        <v>0</v>
      </c>
      <c r="D18" s="31">
        <v>0</v>
      </c>
      <c r="E18" s="21">
        <v>0</v>
      </c>
      <c r="F18" s="35">
        <v>1</v>
      </c>
      <c r="G18" s="125">
        <f t="shared" si="0"/>
        <v>7</v>
      </c>
      <c r="H18" s="111"/>
      <c r="I18" s="103">
        <v>42</v>
      </c>
      <c r="J18" s="23">
        <v>6</v>
      </c>
      <c r="K18" s="27">
        <v>0</v>
      </c>
      <c r="L18" s="31">
        <v>1</v>
      </c>
      <c r="M18" s="21">
        <v>0</v>
      </c>
      <c r="N18" s="45">
        <v>0</v>
      </c>
      <c r="O18" s="112">
        <f t="shared" si="1"/>
        <v>7</v>
      </c>
      <c r="P18" s="120"/>
      <c r="Q18" s="103">
        <v>71</v>
      </c>
      <c r="R18" s="23">
        <v>0</v>
      </c>
      <c r="S18" s="27">
        <v>0</v>
      </c>
      <c r="T18" s="31">
        <v>1</v>
      </c>
      <c r="U18" s="21">
        <v>0</v>
      </c>
      <c r="V18" s="45">
        <v>0</v>
      </c>
      <c r="W18" s="112">
        <f t="shared" si="2"/>
        <v>1</v>
      </c>
    </row>
    <row r="19" spans="1:24" ht="15.75" thickBot="1" x14ac:dyDescent="0.3">
      <c r="A19" s="103">
        <v>14</v>
      </c>
      <c r="B19" s="17">
        <v>0</v>
      </c>
      <c r="C19" s="27">
        <v>0</v>
      </c>
      <c r="D19" s="31">
        <v>0</v>
      </c>
      <c r="E19" s="21">
        <v>0</v>
      </c>
      <c r="F19" s="35">
        <v>3</v>
      </c>
      <c r="G19" s="125">
        <f t="shared" si="0"/>
        <v>3</v>
      </c>
      <c r="H19" s="111"/>
      <c r="I19" s="103">
        <v>43</v>
      </c>
      <c r="J19" s="23">
        <v>0</v>
      </c>
      <c r="K19" s="27">
        <v>0</v>
      </c>
      <c r="L19" s="31">
        <v>0</v>
      </c>
      <c r="M19" s="21">
        <v>0</v>
      </c>
      <c r="N19" s="45">
        <v>2</v>
      </c>
      <c r="O19" s="112">
        <f t="shared" si="1"/>
        <v>2</v>
      </c>
      <c r="P19" s="120"/>
      <c r="Q19" s="103">
        <v>72</v>
      </c>
      <c r="R19" s="23">
        <v>8</v>
      </c>
      <c r="S19" s="27">
        <v>0</v>
      </c>
      <c r="T19" s="31">
        <v>5</v>
      </c>
      <c r="U19" s="21">
        <v>0</v>
      </c>
      <c r="V19" s="45">
        <v>0</v>
      </c>
      <c r="W19" s="112">
        <f t="shared" si="2"/>
        <v>13</v>
      </c>
    </row>
    <row r="20" spans="1:24" ht="15.75" thickBot="1" x14ac:dyDescent="0.3">
      <c r="A20" s="103">
        <v>15</v>
      </c>
      <c r="B20" s="17">
        <v>0</v>
      </c>
      <c r="C20" s="27">
        <v>0</v>
      </c>
      <c r="D20" s="31">
        <v>1</v>
      </c>
      <c r="E20" s="21">
        <v>0</v>
      </c>
      <c r="F20" s="35">
        <v>0</v>
      </c>
      <c r="G20" s="125">
        <f t="shared" si="0"/>
        <v>1</v>
      </c>
      <c r="H20" s="111"/>
      <c r="I20" s="103">
        <v>44</v>
      </c>
      <c r="J20" s="23">
        <v>0</v>
      </c>
      <c r="K20" s="27">
        <v>0</v>
      </c>
      <c r="L20" s="31">
        <v>1</v>
      </c>
      <c r="M20" s="21">
        <v>0</v>
      </c>
      <c r="N20" s="45">
        <v>1</v>
      </c>
      <c r="O20" s="112">
        <f t="shared" si="1"/>
        <v>2</v>
      </c>
      <c r="P20" s="120"/>
      <c r="Q20" s="103">
        <v>73</v>
      </c>
      <c r="R20" s="23">
        <v>0</v>
      </c>
      <c r="S20" s="27">
        <v>0</v>
      </c>
      <c r="T20" s="31">
        <v>1</v>
      </c>
      <c r="U20" s="21">
        <v>0</v>
      </c>
      <c r="V20" s="45">
        <v>0</v>
      </c>
      <c r="W20" s="112">
        <f t="shared" si="2"/>
        <v>1</v>
      </c>
    </row>
    <row r="21" spans="1:24" ht="15.75" thickBot="1" x14ac:dyDescent="0.3">
      <c r="A21" s="103">
        <v>16</v>
      </c>
      <c r="B21" s="17">
        <v>0</v>
      </c>
      <c r="C21" s="27">
        <v>0</v>
      </c>
      <c r="D21" s="31">
        <v>1</v>
      </c>
      <c r="E21" s="21">
        <v>0</v>
      </c>
      <c r="F21" s="35">
        <v>0</v>
      </c>
      <c r="G21" s="125">
        <f t="shared" si="0"/>
        <v>1</v>
      </c>
      <c r="H21" s="111"/>
      <c r="I21" s="103">
        <v>45</v>
      </c>
      <c r="J21" s="23">
        <v>0</v>
      </c>
      <c r="K21" s="27">
        <v>0</v>
      </c>
      <c r="L21" s="31">
        <v>0</v>
      </c>
      <c r="M21" s="86">
        <v>1</v>
      </c>
      <c r="N21" s="45">
        <v>0</v>
      </c>
      <c r="O21" s="112">
        <f t="shared" si="1"/>
        <v>1</v>
      </c>
      <c r="P21" s="120"/>
      <c r="Q21" s="103">
        <v>74</v>
      </c>
      <c r="R21" s="23">
        <v>0</v>
      </c>
      <c r="S21" s="27">
        <v>0</v>
      </c>
      <c r="T21" s="31">
        <v>1</v>
      </c>
      <c r="U21" s="21">
        <v>0</v>
      </c>
      <c r="V21" s="45">
        <v>0</v>
      </c>
      <c r="W21" s="112">
        <f t="shared" si="2"/>
        <v>1</v>
      </c>
    </row>
    <row r="22" spans="1:24" ht="15.75" thickBot="1" x14ac:dyDescent="0.3">
      <c r="A22" s="103">
        <v>17</v>
      </c>
      <c r="B22" s="17">
        <v>3</v>
      </c>
      <c r="C22" s="27">
        <v>0</v>
      </c>
      <c r="D22" s="31">
        <v>2</v>
      </c>
      <c r="E22" s="21">
        <v>0</v>
      </c>
      <c r="F22" s="35">
        <v>0</v>
      </c>
      <c r="G22" s="125">
        <f t="shared" si="0"/>
        <v>5</v>
      </c>
      <c r="H22" s="111"/>
      <c r="I22" s="103">
        <v>46</v>
      </c>
      <c r="J22" s="23">
        <v>0</v>
      </c>
      <c r="K22" s="27">
        <v>0</v>
      </c>
      <c r="L22" s="31">
        <v>1</v>
      </c>
      <c r="M22" s="21">
        <v>0</v>
      </c>
      <c r="N22" s="45">
        <v>0</v>
      </c>
      <c r="O22" s="112">
        <v>1</v>
      </c>
      <c r="P22" s="120"/>
      <c r="Q22" s="103">
        <v>75</v>
      </c>
      <c r="R22" s="23">
        <v>1</v>
      </c>
      <c r="S22" s="27">
        <v>0</v>
      </c>
      <c r="T22" s="31">
        <v>1</v>
      </c>
      <c r="U22" s="21">
        <v>0</v>
      </c>
      <c r="V22" s="45">
        <v>1</v>
      </c>
      <c r="W22" s="112">
        <f t="shared" si="2"/>
        <v>3</v>
      </c>
    </row>
    <row r="23" spans="1:24" ht="15.75" thickBot="1" x14ac:dyDescent="0.3">
      <c r="A23" s="103">
        <v>18</v>
      </c>
      <c r="B23" s="17">
        <v>3</v>
      </c>
      <c r="C23" s="27">
        <v>0</v>
      </c>
      <c r="D23" s="31">
        <v>1</v>
      </c>
      <c r="E23" s="21">
        <v>0</v>
      </c>
      <c r="F23" s="35">
        <v>0</v>
      </c>
      <c r="G23" s="125">
        <f t="shared" si="0"/>
        <v>4</v>
      </c>
      <c r="H23" s="111"/>
      <c r="I23" s="103">
        <v>47</v>
      </c>
      <c r="J23" s="23">
        <v>0</v>
      </c>
      <c r="K23" s="27">
        <v>0</v>
      </c>
      <c r="L23" s="31">
        <v>1</v>
      </c>
      <c r="M23" s="21">
        <v>0</v>
      </c>
      <c r="N23" s="45">
        <v>0</v>
      </c>
      <c r="O23" s="112">
        <f t="shared" si="1"/>
        <v>1</v>
      </c>
      <c r="P23" s="120"/>
      <c r="Q23" s="103">
        <v>76</v>
      </c>
      <c r="R23" s="23">
        <v>1</v>
      </c>
      <c r="S23" s="27">
        <v>0</v>
      </c>
      <c r="T23" s="31">
        <v>3</v>
      </c>
      <c r="U23" s="21">
        <v>0</v>
      </c>
      <c r="V23" s="45">
        <v>0</v>
      </c>
      <c r="W23" s="112">
        <f t="shared" si="2"/>
        <v>4</v>
      </c>
    </row>
    <row r="24" spans="1:24" ht="15.75" thickBot="1" x14ac:dyDescent="0.3">
      <c r="A24" s="103">
        <v>19</v>
      </c>
      <c r="B24" s="17">
        <v>1</v>
      </c>
      <c r="C24" s="27">
        <v>0</v>
      </c>
      <c r="D24" s="31">
        <v>1</v>
      </c>
      <c r="E24" s="21">
        <v>0</v>
      </c>
      <c r="F24" s="35">
        <v>0</v>
      </c>
      <c r="G24" s="125">
        <f t="shared" si="0"/>
        <v>2</v>
      </c>
      <c r="H24" s="111"/>
      <c r="I24" s="103">
        <v>48</v>
      </c>
      <c r="J24" s="23">
        <v>0</v>
      </c>
      <c r="K24" s="27">
        <v>0</v>
      </c>
      <c r="L24" s="31">
        <v>1</v>
      </c>
      <c r="M24" s="21">
        <v>0</v>
      </c>
      <c r="N24" s="45">
        <v>0</v>
      </c>
      <c r="O24" s="112">
        <f t="shared" si="1"/>
        <v>1</v>
      </c>
      <c r="P24" s="120"/>
      <c r="Q24" s="103">
        <v>77</v>
      </c>
      <c r="R24" s="23">
        <v>1</v>
      </c>
      <c r="S24" s="27">
        <v>0</v>
      </c>
      <c r="T24" s="31">
        <v>0</v>
      </c>
      <c r="U24" s="21">
        <v>0</v>
      </c>
      <c r="V24" s="45">
        <v>0</v>
      </c>
      <c r="W24" s="112">
        <f t="shared" si="2"/>
        <v>1</v>
      </c>
    </row>
    <row r="25" spans="1:24" ht="15.75" thickBot="1" x14ac:dyDescent="0.3">
      <c r="A25" s="103">
        <v>20</v>
      </c>
      <c r="B25" s="17">
        <v>15</v>
      </c>
      <c r="C25" s="27">
        <v>0</v>
      </c>
      <c r="D25" s="31">
        <v>2</v>
      </c>
      <c r="E25" s="21">
        <v>0</v>
      </c>
      <c r="F25" s="35">
        <v>0</v>
      </c>
      <c r="G25" s="125">
        <f t="shared" si="0"/>
        <v>17</v>
      </c>
      <c r="H25" s="111"/>
      <c r="I25" s="103">
        <v>49</v>
      </c>
      <c r="J25" s="23">
        <v>0</v>
      </c>
      <c r="K25" s="27">
        <v>0</v>
      </c>
      <c r="L25" s="31">
        <v>1</v>
      </c>
      <c r="M25" s="21">
        <v>0</v>
      </c>
      <c r="N25" s="45">
        <v>0</v>
      </c>
      <c r="O25" s="112">
        <f t="shared" si="1"/>
        <v>1</v>
      </c>
      <c r="P25" s="120"/>
      <c r="Q25" s="103">
        <v>78</v>
      </c>
      <c r="R25" s="23">
        <v>0</v>
      </c>
      <c r="S25" s="27">
        <v>0</v>
      </c>
      <c r="T25" s="31">
        <v>1</v>
      </c>
      <c r="U25" s="21">
        <v>0</v>
      </c>
      <c r="V25" s="45">
        <v>0</v>
      </c>
      <c r="W25" s="112">
        <f t="shared" si="2"/>
        <v>1</v>
      </c>
      <c r="X25">
        <f>SUM(W7:W25)</f>
        <v>43</v>
      </c>
    </row>
    <row r="26" spans="1:24" ht="15.75" thickBot="1" x14ac:dyDescent="0.3">
      <c r="A26" s="103">
        <v>21</v>
      </c>
      <c r="B26" s="17">
        <v>17</v>
      </c>
      <c r="C26" s="27">
        <v>0</v>
      </c>
      <c r="D26" s="31">
        <v>5</v>
      </c>
      <c r="E26" s="21">
        <v>0</v>
      </c>
      <c r="F26" s="35">
        <v>0</v>
      </c>
      <c r="G26" s="98">
        <f t="shared" si="0"/>
        <v>22</v>
      </c>
      <c r="H26" s="111"/>
      <c r="I26" s="103">
        <v>50</v>
      </c>
      <c r="J26" s="23">
        <v>0</v>
      </c>
      <c r="K26" s="27">
        <v>0</v>
      </c>
      <c r="L26" s="31">
        <v>1</v>
      </c>
      <c r="M26" s="21">
        <v>0</v>
      </c>
      <c r="N26" s="45">
        <v>0</v>
      </c>
      <c r="O26" s="112">
        <f t="shared" si="1"/>
        <v>1</v>
      </c>
      <c r="P26" s="120"/>
      <c r="Q26" s="103"/>
      <c r="R26" s="23"/>
      <c r="S26" s="27"/>
      <c r="T26" s="31"/>
      <c r="U26" s="21"/>
      <c r="V26" s="45"/>
      <c r="W26" s="112">
        <f t="shared" si="2"/>
        <v>0</v>
      </c>
    </row>
    <row r="27" spans="1:24" ht="15.75" thickBot="1" x14ac:dyDescent="0.3">
      <c r="A27" s="103">
        <v>22</v>
      </c>
      <c r="B27" s="17">
        <v>19</v>
      </c>
      <c r="C27" s="27">
        <v>2</v>
      </c>
      <c r="D27" s="31">
        <v>4</v>
      </c>
      <c r="E27" s="21">
        <v>0</v>
      </c>
      <c r="F27" s="35">
        <v>1</v>
      </c>
      <c r="G27" s="98">
        <f t="shared" si="0"/>
        <v>26</v>
      </c>
      <c r="H27" s="111"/>
      <c r="I27" s="103">
        <v>51</v>
      </c>
      <c r="J27" s="23">
        <v>5</v>
      </c>
      <c r="K27" s="27">
        <v>0</v>
      </c>
      <c r="L27" s="31">
        <v>6</v>
      </c>
      <c r="M27" s="21">
        <v>0</v>
      </c>
      <c r="N27" s="45">
        <v>0</v>
      </c>
      <c r="O27" s="112">
        <f t="shared" si="1"/>
        <v>11</v>
      </c>
      <c r="P27" s="120"/>
      <c r="Q27" s="103"/>
      <c r="R27" s="23"/>
      <c r="S27" s="27"/>
      <c r="T27" s="31"/>
      <c r="U27" s="21"/>
      <c r="V27" s="45"/>
      <c r="W27" s="112">
        <f t="shared" si="2"/>
        <v>0</v>
      </c>
    </row>
    <row r="28" spans="1:24" ht="15.75" thickBot="1" x14ac:dyDescent="0.3">
      <c r="A28" s="103">
        <v>23</v>
      </c>
      <c r="B28" s="17">
        <v>24</v>
      </c>
      <c r="C28" s="27">
        <v>1</v>
      </c>
      <c r="D28" s="31">
        <v>5</v>
      </c>
      <c r="E28" s="21">
        <v>0</v>
      </c>
      <c r="F28" s="35">
        <v>0</v>
      </c>
      <c r="G28" s="98">
        <f t="shared" si="0"/>
        <v>30</v>
      </c>
      <c r="H28" s="111"/>
      <c r="I28" s="103">
        <v>52</v>
      </c>
      <c r="J28" s="23">
        <v>0</v>
      </c>
      <c r="K28" s="27">
        <v>0</v>
      </c>
      <c r="L28" s="31">
        <v>1</v>
      </c>
      <c r="M28" s="21">
        <v>0</v>
      </c>
      <c r="N28" s="45">
        <v>0</v>
      </c>
      <c r="O28" s="112">
        <f t="shared" si="1"/>
        <v>1</v>
      </c>
      <c r="P28" s="120"/>
      <c r="Q28" s="103"/>
      <c r="R28" s="23"/>
      <c r="S28" s="27"/>
      <c r="T28" s="31"/>
      <c r="U28" s="21"/>
      <c r="V28" s="45"/>
      <c r="W28" s="112">
        <f t="shared" si="2"/>
        <v>0</v>
      </c>
    </row>
    <row r="29" spans="1:24" ht="15.75" thickBot="1" x14ac:dyDescent="0.3">
      <c r="A29" s="103">
        <v>24</v>
      </c>
      <c r="B29" s="17">
        <v>19</v>
      </c>
      <c r="C29" s="27">
        <v>2</v>
      </c>
      <c r="D29" s="31">
        <v>2</v>
      </c>
      <c r="E29" s="21">
        <v>0</v>
      </c>
      <c r="F29" s="35">
        <v>0</v>
      </c>
      <c r="G29" s="98">
        <f t="shared" si="0"/>
        <v>23</v>
      </c>
      <c r="H29" s="111"/>
      <c r="I29" s="103">
        <v>53</v>
      </c>
      <c r="J29" s="23">
        <v>11</v>
      </c>
      <c r="K29" s="27">
        <v>0</v>
      </c>
      <c r="L29" s="31">
        <v>7</v>
      </c>
      <c r="M29" s="21">
        <v>0</v>
      </c>
      <c r="N29" s="45">
        <v>0</v>
      </c>
      <c r="O29" s="112">
        <f t="shared" si="1"/>
        <v>18</v>
      </c>
      <c r="P29" s="120"/>
      <c r="Q29" s="103"/>
      <c r="R29" s="23"/>
      <c r="S29" s="27"/>
      <c r="T29" s="31"/>
      <c r="U29" s="21"/>
      <c r="V29" s="45"/>
      <c r="W29" s="112">
        <f t="shared" si="2"/>
        <v>0</v>
      </c>
    </row>
    <row r="30" spans="1:24" ht="15.75" thickBot="1" x14ac:dyDescent="0.3">
      <c r="A30" s="103">
        <v>25</v>
      </c>
      <c r="B30" s="17">
        <v>31</v>
      </c>
      <c r="C30" s="27">
        <v>0</v>
      </c>
      <c r="D30" s="31">
        <v>2</v>
      </c>
      <c r="E30" s="21">
        <v>0</v>
      </c>
      <c r="F30" s="35">
        <v>0</v>
      </c>
      <c r="G30" s="98">
        <f t="shared" si="0"/>
        <v>33</v>
      </c>
      <c r="H30" s="111"/>
      <c r="I30" s="103">
        <v>54</v>
      </c>
      <c r="J30" s="23">
        <v>4</v>
      </c>
      <c r="K30" s="27">
        <v>0</v>
      </c>
      <c r="L30" s="31">
        <v>2</v>
      </c>
      <c r="M30" s="21">
        <v>0</v>
      </c>
      <c r="N30" s="45">
        <v>0</v>
      </c>
      <c r="O30" s="112">
        <f t="shared" si="1"/>
        <v>6</v>
      </c>
      <c r="P30" s="120"/>
      <c r="Q30" s="103"/>
      <c r="R30" s="23"/>
      <c r="S30" s="27"/>
      <c r="T30" s="31"/>
      <c r="U30" s="21"/>
      <c r="V30" s="45"/>
      <c r="W30" s="112">
        <f t="shared" si="2"/>
        <v>0</v>
      </c>
    </row>
    <row r="31" spans="1:24" ht="15.75" thickBot="1" x14ac:dyDescent="0.3">
      <c r="A31" s="103">
        <v>26</v>
      </c>
      <c r="B31" s="17">
        <v>0</v>
      </c>
      <c r="C31" s="27">
        <v>0</v>
      </c>
      <c r="D31" s="31">
        <v>1</v>
      </c>
      <c r="E31" s="21">
        <v>0</v>
      </c>
      <c r="F31" s="35">
        <v>0</v>
      </c>
      <c r="G31" s="98">
        <f t="shared" si="0"/>
        <v>1</v>
      </c>
      <c r="H31" s="111"/>
      <c r="I31" s="103">
        <v>55</v>
      </c>
      <c r="J31" s="23">
        <v>1</v>
      </c>
      <c r="K31" s="27">
        <v>0</v>
      </c>
      <c r="L31" s="31">
        <v>2</v>
      </c>
      <c r="M31" s="21">
        <v>0</v>
      </c>
      <c r="N31" s="45">
        <v>0</v>
      </c>
      <c r="O31" s="112">
        <f t="shared" si="1"/>
        <v>3</v>
      </c>
      <c r="P31" s="120"/>
      <c r="Q31" s="103"/>
      <c r="R31" s="23"/>
      <c r="S31" s="27"/>
      <c r="T31" s="31"/>
      <c r="U31" s="21"/>
      <c r="V31" s="45"/>
      <c r="W31" s="112">
        <f t="shared" si="2"/>
        <v>0</v>
      </c>
    </row>
    <row r="32" spans="1:24" ht="15.75" thickBot="1" x14ac:dyDescent="0.3">
      <c r="A32" s="103">
        <v>27</v>
      </c>
      <c r="B32" s="17">
        <v>0</v>
      </c>
      <c r="C32" s="27">
        <v>0</v>
      </c>
      <c r="D32" s="31">
        <v>1</v>
      </c>
      <c r="E32" s="21">
        <v>0</v>
      </c>
      <c r="F32" s="35">
        <v>0</v>
      </c>
      <c r="G32" s="98">
        <f t="shared" si="0"/>
        <v>1</v>
      </c>
      <c r="H32" s="111"/>
      <c r="I32" s="103">
        <v>56</v>
      </c>
      <c r="J32" s="23">
        <v>0</v>
      </c>
      <c r="K32" s="27">
        <v>0</v>
      </c>
      <c r="L32" s="31">
        <v>1</v>
      </c>
      <c r="M32" s="89">
        <v>0</v>
      </c>
      <c r="N32" s="45">
        <v>0</v>
      </c>
      <c r="O32" s="112">
        <f t="shared" si="1"/>
        <v>1</v>
      </c>
      <c r="P32" s="120"/>
      <c r="Q32" s="103"/>
      <c r="R32" s="23"/>
      <c r="S32" s="27"/>
      <c r="T32" s="31"/>
      <c r="U32" s="21"/>
      <c r="V32" s="45"/>
      <c r="W32" s="112">
        <f t="shared" si="2"/>
        <v>0</v>
      </c>
    </row>
    <row r="33" spans="1:23" ht="15.75" thickBot="1" x14ac:dyDescent="0.3">
      <c r="A33" s="103">
        <v>28</v>
      </c>
      <c r="B33" s="17">
        <v>0</v>
      </c>
      <c r="C33" s="27">
        <v>3</v>
      </c>
      <c r="D33" s="31">
        <v>0</v>
      </c>
      <c r="E33" s="21">
        <v>0</v>
      </c>
      <c r="F33" s="35">
        <v>0</v>
      </c>
      <c r="G33" s="98">
        <f t="shared" si="0"/>
        <v>3</v>
      </c>
      <c r="H33" s="111"/>
      <c r="I33" s="103">
        <v>57</v>
      </c>
      <c r="J33" s="23">
        <v>3</v>
      </c>
      <c r="K33" s="27">
        <v>0</v>
      </c>
      <c r="L33" s="31">
        <v>1</v>
      </c>
      <c r="M33" s="21">
        <v>0</v>
      </c>
      <c r="N33" s="45">
        <v>0</v>
      </c>
      <c r="O33" s="112">
        <f t="shared" si="1"/>
        <v>4</v>
      </c>
      <c r="P33" s="120"/>
      <c r="Q33" s="103"/>
      <c r="R33" s="23"/>
      <c r="S33" s="27"/>
      <c r="T33" s="31"/>
      <c r="U33" s="21"/>
      <c r="V33" s="45"/>
      <c r="W33" s="112">
        <f t="shared" si="2"/>
        <v>0</v>
      </c>
    </row>
    <row r="34" spans="1:23" ht="15.75" thickBot="1" x14ac:dyDescent="0.3">
      <c r="A34" s="103">
        <v>29</v>
      </c>
      <c r="B34" s="17">
        <v>0</v>
      </c>
      <c r="C34" s="27">
        <v>0</v>
      </c>
      <c r="D34" s="31">
        <v>1</v>
      </c>
      <c r="E34" s="21">
        <v>0</v>
      </c>
      <c r="F34" s="35">
        <v>0</v>
      </c>
      <c r="G34" s="98">
        <f t="shared" si="0"/>
        <v>1</v>
      </c>
      <c r="H34" s="111"/>
      <c r="I34" s="103">
        <v>58</v>
      </c>
      <c r="J34" s="23">
        <v>1</v>
      </c>
      <c r="K34" s="27">
        <v>0</v>
      </c>
      <c r="L34" s="31">
        <v>0</v>
      </c>
      <c r="M34" s="21">
        <v>0</v>
      </c>
      <c r="N34" s="45">
        <v>0</v>
      </c>
      <c r="O34" s="112">
        <f t="shared" si="1"/>
        <v>1</v>
      </c>
      <c r="P34" s="120"/>
      <c r="Q34" s="103"/>
      <c r="R34" s="23"/>
      <c r="S34" s="27"/>
      <c r="T34" s="31"/>
      <c r="U34" s="21"/>
      <c r="V34" s="45"/>
      <c r="W34" s="112">
        <f t="shared" si="2"/>
        <v>0</v>
      </c>
    </row>
    <row r="35" spans="1:23" ht="15.75" thickBot="1" x14ac:dyDescent="0.3">
      <c r="A35" s="104">
        <v>30</v>
      </c>
      <c r="B35" s="38">
        <v>3</v>
      </c>
      <c r="C35" s="39">
        <v>0</v>
      </c>
      <c r="D35" s="40">
        <v>0</v>
      </c>
      <c r="E35" s="41">
        <v>0</v>
      </c>
      <c r="F35" s="42">
        <v>0</v>
      </c>
      <c r="G35" s="99">
        <f>SUM(B35:F35)</f>
        <v>3</v>
      </c>
      <c r="H35" s="111"/>
      <c r="I35" s="103">
        <v>59</v>
      </c>
      <c r="J35" s="49">
        <v>0</v>
      </c>
      <c r="K35" s="39">
        <v>0</v>
      </c>
      <c r="L35" s="40">
        <v>1</v>
      </c>
      <c r="M35" s="41">
        <v>0</v>
      </c>
      <c r="N35" s="46">
        <v>0</v>
      </c>
      <c r="O35" s="112">
        <f t="shared" si="1"/>
        <v>1</v>
      </c>
      <c r="P35" s="120"/>
      <c r="Q35" s="113"/>
      <c r="R35" s="114"/>
      <c r="S35" s="115"/>
      <c r="T35" s="116"/>
      <c r="U35" s="117"/>
      <c r="V35" s="118"/>
      <c r="W35" s="119">
        <f t="shared" si="2"/>
        <v>0</v>
      </c>
    </row>
    <row r="36" spans="1:23" ht="15.75" thickBot="1" x14ac:dyDescent="0.3">
      <c r="A36" s="14" t="s">
        <v>10</v>
      </c>
      <c r="B36" s="18">
        <f t="shared" ref="B36:F36" si="3">SUM(B6:B35)</f>
        <v>301</v>
      </c>
      <c r="C36" s="28">
        <f t="shared" si="3"/>
        <v>38</v>
      </c>
      <c r="D36" s="32">
        <f t="shared" si="3"/>
        <v>53</v>
      </c>
      <c r="E36" s="22">
        <f t="shared" si="3"/>
        <v>0</v>
      </c>
      <c r="F36" s="36">
        <f t="shared" si="3"/>
        <v>11</v>
      </c>
      <c r="G36" s="100">
        <f>SUM(G6:G35)</f>
        <v>403</v>
      </c>
      <c r="H36" s="106"/>
      <c r="I36" s="105" t="s">
        <v>17</v>
      </c>
      <c r="J36" s="24">
        <f>SUM(J6:J35)</f>
        <v>401</v>
      </c>
      <c r="K36" s="28">
        <f>SUM(K6:K35)</f>
        <v>40</v>
      </c>
      <c r="L36" s="32">
        <f>SUM(L6:L35)</f>
        <v>101</v>
      </c>
      <c r="M36" s="22">
        <f>SUM(M6:M35)</f>
        <v>2</v>
      </c>
      <c r="N36" s="36">
        <f>SUM(N5:N35)</f>
        <v>15</v>
      </c>
      <c r="O36" s="100">
        <f>SUM(O6:O35)</f>
        <v>559</v>
      </c>
      <c r="P36" s="63">
        <f>SUM(O16:O35)</f>
        <v>106</v>
      </c>
      <c r="Q36" s="105" t="s">
        <v>17</v>
      </c>
      <c r="R36" s="24">
        <f>SUM(R6:R35)</f>
        <v>415</v>
      </c>
      <c r="S36" s="28">
        <f>SUM(S6:S35)</f>
        <v>40</v>
      </c>
      <c r="T36" s="32">
        <f>SUM(T6:T35)</f>
        <v>127</v>
      </c>
      <c r="U36" s="22">
        <f>SUM(U6:U35)</f>
        <v>2</v>
      </c>
      <c r="V36" s="36">
        <f>SUM(V5:V35)</f>
        <v>18</v>
      </c>
      <c r="W36" s="100">
        <f>SUM(W6:W35)</f>
        <v>602</v>
      </c>
    </row>
  </sheetData>
  <mergeCells count="5">
    <mergeCell ref="A1:O1"/>
    <mergeCell ref="B2:D2"/>
    <mergeCell ref="B3:G3"/>
    <mergeCell ref="B4:G4"/>
    <mergeCell ref="J4:L4"/>
  </mergeCells>
  <conditionalFormatting sqref="O6">
    <cfRule type="cellIs" dxfId="13" priority="6" operator="equal">
      <formula>$G$33</formula>
    </cfRule>
  </conditionalFormatting>
  <conditionalFormatting sqref="O36">
    <cfRule type="cellIs" dxfId="12" priority="5" operator="equal">
      <formula>"soma(j37:n37)"</formula>
    </cfRule>
  </conditionalFormatting>
  <conditionalFormatting sqref="W6">
    <cfRule type="cellIs" dxfId="11" priority="4" operator="equal">
      <formula>$G$33</formula>
    </cfRule>
  </conditionalFormatting>
  <conditionalFormatting sqref="W36">
    <cfRule type="cellIs" dxfId="10" priority="3" operator="equal">
      <formula>"soma(j37:n37)"</formula>
    </cfRule>
  </conditionalFormatting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7410A-988C-468A-9D3A-DC32C799EC71}">
  <dimension ref="A1:G35"/>
  <sheetViews>
    <sheetView tabSelected="1" topLeftCell="A19" zoomScale="160" zoomScaleNormal="160" workbookViewId="0">
      <selection activeCell="G24" sqref="G24"/>
    </sheetView>
  </sheetViews>
  <sheetFormatPr defaultRowHeight="15" x14ac:dyDescent="0.25"/>
  <sheetData>
    <row r="1" spans="1:7" ht="15.75" x14ac:dyDescent="0.25">
      <c r="A1" s="8" t="s">
        <v>1</v>
      </c>
      <c r="B1" s="132" t="s">
        <v>14</v>
      </c>
      <c r="C1" s="133"/>
      <c r="D1" s="133"/>
      <c r="E1" s="133"/>
      <c r="F1" s="133"/>
      <c r="G1" s="133"/>
    </row>
    <row r="2" spans="1:7" ht="15.75" x14ac:dyDescent="0.25">
      <c r="A2" s="8" t="s">
        <v>2</v>
      </c>
      <c r="B2" s="132" t="s">
        <v>29</v>
      </c>
      <c r="C2" s="132"/>
      <c r="D2" s="132"/>
      <c r="E2" s="132"/>
      <c r="F2" s="132"/>
      <c r="G2" s="132"/>
    </row>
    <row r="3" spans="1:7" ht="15.75" thickBot="1" x14ac:dyDescent="0.3">
      <c r="G3" s="63"/>
    </row>
    <row r="4" spans="1:7" ht="15.75" thickBot="1" x14ac:dyDescent="0.3">
      <c r="A4" s="2" t="s">
        <v>9</v>
      </c>
      <c r="B4" s="15" t="s">
        <v>6</v>
      </c>
      <c r="C4" s="25" t="s">
        <v>7</v>
      </c>
      <c r="D4" s="29" t="s">
        <v>3</v>
      </c>
      <c r="E4" s="19" t="s">
        <v>4</v>
      </c>
      <c r="F4" s="33" t="s">
        <v>5</v>
      </c>
      <c r="G4" s="101" t="s">
        <v>8</v>
      </c>
    </row>
    <row r="5" spans="1:7" ht="15.75" thickBot="1" x14ac:dyDescent="0.3">
      <c r="A5" s="107">
        <v>1</v>
      </c>
      <c r="B5" s="23">
        <v>8</v>
      </c>
      <c r="C5" s="27">
        <v>0</v>
      </c>
      <c r="D5" s="31">
        <v>2</v>
      </c>
      <c r="E5" s="21">
        <v>0</v>
      </c>
      <c r="F5" s="45">
        <v>0</v>
      </c>
      <c r="G5" s="125">
        <f>SUM(B5:F5)</f>
        <v>10</v>
      </c>
    </row>
    <row r="6" spans="1:7" ht="15.75" thickBot="1" x14ac:dyDescent="0.3">
      <c r="A6" s="103">
        <v>2</v>
      </c>
      <c r="B6" s="23">
        <v>2</v>
      </c>
      <c r="C6" s="27">
        <v>0</v>
      </c>
      <c r="D6" s="31">
        <v>1</v>
      </c>
      <c r="E6" s="21">
        <v>0</v>
      </c>
      <c r="F6" s="45">
        <v>0</v>
      </c>
      <c r="G6" s="125">
        <f t="shared" ref="G6:G33" si="0">SUM(B6:F6)</f>
        <v>3</v>
      </c>
    </row>
    <row r="7" spans="1:7" ht="15.75" thickBot="1" x14ac:dyDescent="0.3">
      <c r="A7" s="103">
        <v>3</v>
      </c>
      <c r="B7" s="23">
        <v>0</v>
      </c>
      <c r="C7" s="27">
        <v>0</v>
      </c>
      <c r="D7" s="31">
        <v>1</v>
      </c>
      <c r="E7" s="21">
        <v>0</v>
      </c>
      <c r="F7" s="45">
        <v>0</v>
      </c>
      <c r="G7" s="125">
        <f t="shared" si="0"/>
        <v>1</v>
      </c>
    </row>
    <row r="8" spans="1:7" ht="15.75" thickBot="1" x14ac:dyDescent="0.3">
      <c r="A8" s="103">
        <v>4</v>
      </c>
      <c r="B8" s="23">
        <v>0</v>
      </c>
      <c r="C8" s="27">
        <v>0</v>
      </c>
      <c r="D8" s="31">
        <v>1</v>
      </c>
      <c r="E8" s="21">
        <v>0</v>
      </c>
      <c r="F8" s="45">
        <v>0</v>
      </c>
      <c r="G8" s="125">
        <f t="shared" si="0"/>
        <v>1</v>
      </c>
    </row>
    <row r="9" spans="1:7" ht="15.75" thickBot="1" x14ac:dyDescent="0.3">
      <c r="A9" s="103">
        <v>5</v>
      </c>
      <c r="B9" s="23">
        <v>2</v>
      </c>
      <c r="C9" s="27">
        <v>0</v>
      </c>
      <c r="D9" s="31">
        <v>2</v>
      </c>
      <c r="E9" s="21">
        <v>0</v>
      </c>
      <c r="F9" s="45">
        <v>0</v>
      </c>
      <c r="G9" s="98">
        <f t="shared" si="0"/>
        <v>4</v>
      </c>
    </row>
    <row r="10" spans="1:7" ht="15.75" thickBot="1" x14ac:dyDescent="0.3">
      <c r="A10" s="103">
        <v>6</v>
      </c>
      <c r="B10" s="23">
        <v>1</v>
      </c>
      <c r="C10" s="27">
        <v>0</v>
      </c>
      <c r="D10" s="31">
        <v>1</v>
      </c>
      <c r="E10" s="21">
        <v>0</v>
      </c>
      <c r="F10" s="45">
        <v>0</v>
      </c>
      <c r="G10" s="125">
        <f>SUM(B10:F10)</f>
        <v>2</v>
      </c>
    </row>
    <row r="11" spans="1:7" ht="15.75" thickBot="1" x14ac:dyDescent="0.3">
      <c r="A11" s="103">
        <v>7</v>
      </c>
      <c r="B11" s="23">
        <v>13</v>
      </c>
      <c r="C11" s="27">
        <v>0</v>
      </c>
      <c r="D11" s="31">
        <v>7</v>
      </c>
      <c r="E11" s="21">
        <v>0</v>
      </c>
      <c r="F11" s="45">
        <v>1</v>
      </c>
      <c r="G11" s="98">
        <f>SUM(B11:F11)</f>
        <v>21</v>
      </c>
    </row>
    <row r="12" spans="1:7" ht="15.75" thickBot="1" x14ac:dyDescent="0.3">
      <c r="A12" s="103">
        <v>8</v>
      </c>
      <c r="B12" s="23">
        <v>0</v>
      </c>
      <c r="C12" s="27">
        <v>0</v>
      </c>
      <c r="D12" s="31">
        <v>1</v>
      </c>
      <c r="E12" s="21">
        <v>0</v>
      </c>
      <c r="F12" s="45">
        <v>0</v>
      </c>
      <c r="G12" s="125">
        <f t="shared" si="0"/>
        <v>1</v>
      </c>
    </row>
    <row r="13" spans="1:7" ht="15.75" thickBot="1" x14ac:dyDescent="0.3">
      <c r="A13" s="103">
        <v>9</v>
      </c>
      <c r="B13" s="23">
        <v>6</v>
      </c>
      <c r="C13" s="27">
        <v>1</v>
      </c>
      <c r="D13" s="31">
        <v>4</v>
      </c>
      <c r="E13" s="21">
        <v>0</v>
      </c>
      <c r="F13" s="45">
        <v>0</v>
      </c>
      <c r="G13" s="125">
        <f t="shared" si="0"/>
        <v>11</v>
      </c>
    </row>
    <row r="14" spans="1:7" ht="15.75" thickBot="1" x14ac:dyDescent="0.3">
      <c r="A14" s="103">
        <v>10</v>
      </c>
      <c r="B14" s="49">
        <v>14</v>
      </c>
      <c r="C14" s="39">
        <v>1</v>
      </c>
      <c r="D14" s="40">
        <v>7</v>
      </c>
      <c r="E14" s="41">
        <v>0</v>
      </c>
      <c r="F14" s="46">
        <v>0</v>
      </c>
      <c r="G14" s="98">
        <f t="shared" si="0"/>
        <v>22</v>
      </c>
    </row>
    <row r="15" spans="1:7" ht="15.75" thickBot="1" x14ac:dyDescent="0.3">
      <c r="A15" s="103">
        <v>11</v>
      </c>
      <c r="B15" s="23">
        <v>0</v>
      </c>
      <c r="C15" s="27">
        <v>0</v>
      </c>
      <c r="D15" s="31">
        <v>1</v>
      </c>
      <c r="E15" s="21">
        <v>0</v>
      </c>
      <c r="F15" s="45">
        <v>0</v>
      </c>
      <c r="G15" s="98">
        <f t="shared" si="0"/>
        <v>1</v>
      </c>
    </row>
    <row r="16" spans="1:7" ht="15.75" thickBot="1" x14ac:dyDescent="0.3">
      <c r="A16" s="103">
        <v>12</v>
      </c>
      <c r="B16" s="23">
        <v>31</v>
      </c>
      <c r="C16" s="27">
        <v>0</v>
      </c>
      <c r="D16" s="31">
        <v>1</v>
      </c>
      <c r="E16" s="21">
        <v>0</v>
      </c>
      <c r="F16" s="45">
        <v>0</v>
      </c>
      <c r="G16" s="98">
        <f t="shared" si="0"/>
        <v>32</v>
      </c>
    </row>
    <row r="17" spans="1:7" ht="15.75" thickBot="1" x14ac:dyDescent="0.3">
      <c r="A17" s="103">
        <v>13</v>
      </c>
      <c r="B17" s="23">
        <v>6</v>
      </c>
      <c r="C17" s="27">
        <v>0</v>
      </c>
      <c r="D17" s="31">
        <v>3</v>
      </c>
      <c r="E17" s="21">
        <v>0</v>
      </c>
      <c r="F17" s="45">
        <v>0</v>
      </c>
      <c r="G17" s="98">
        <f t="shared" si="0"/>
        <v>9</v>
      </c>
    </row>
    <row r="18" spans="1:7" ht="15.75" thickBot="1" x14ac:dyDescent="0.3">
      <c r="A18" s="103">
        <v>14</v>
      </c>
      <c r="B18" s="23">
        <v>4</v>
      </c>
      <c r="C18" s="27">
        <v>0</v>
      </c>
      <c r="D18" s="31">
        <v>1</v>
      </c>
      <c r="E18" s="21">
        <v>0</v>
      </c>
      <c r="F18" s="45">
        <v>0</v>
      </c>
      <c r="G18" s="98">
        <f t="shared" si="0"/>
        <v>5</v>
      </c>
    </row>
    <row r="19" spans="1:7" ht="15.75" thickBot="1" x14ac:dyDescent="0.3">
      <c r="A19" s="103">
        <v>15</v>
      </c>
      <c r="B19" s="23">
        <v>0</v>
      </c>
      <c r="C19" s="27">
        <v>0</v>
      </c>
      <c r="D19" s="31">
        <v>1</v>
      </c>
      <c r="E19" s="21">
        <v>0</v>
      </c>
      <c r="F19" s="45">
        <v>0</v>
      </c>
      <c r="G19" s="98">
        <f>SUM(B19:F19)</f>
        <v>1</v>
      </c>
    </row>
    <row r="20" spans="1:7" ht="15.75" thickBot="1" x14ac:dyDescent="0.3">
      <c r="A20" s="103">
        <v>16</v>
      </c>
      <c r="B20" s="23">
        <v>0</v>
      </c>
      <c r="C20" s="27">
        <v>0</v>
      </c>
      <c r="D20" s="31">
        <v>1</v>
      </c>
      <c r="E20" s="21">
        <v>0</v>
      </c>
      <c r="F20" s="45">
        <v>0</v>
      </c>
      <c r="G20" s="98">
        <f t="shared" si="0"/>
        <v>1</v>
      </c>
    </row>
    <row r="21" spans="1:7" ht="15.75" thickBot="1" x14ac:dyDescent="0.3">
      <c r="A21" s="103">
        <v>17</v>
      </c>
      <c r="B21" s="23">
        <v>2</v>
      </c>
      <c r="C21" s="27">
        <v>0</v>
      </c>
      <c r="D21" s="31">
        <v>3</v>
      </c>
      <c r="E21" s="21">
        <v>0</v>
      </c>
      <c r="F21" s="45">
        <v>0</v>
      </c>
      <c r="G21" s="98">
        <f t="shared" si="0"/>
        <v>5</v>
      </c>
    </row>
    <row r="22" spans="1:7" ht="15.75" thickBot="1" x14ac:dyDescent="0.3">
      <c r="A22" s="103">
        <v>18</v>
      </c>
      <c r="B22" s="23">
        <v>8</v>
      </c>
      <c r="C22" s="27">
        <v>0</v>
      </c>
      <c r="D22" s="31">
        <v>0</v>
      </c>
      <c r="E22" s="21">
        <v>0</v>
      </c>
      <c r="F22" s="45">
        <v>1</v>
      </c>
      <c r="G22" s="125">
        <f t="shared" si="0"/>
        <v>9</v>
      </c>
    </row>
    <row r="23" spans="1:7" ht="15.75" thickBot="1" x14ac:dyDescent="0.3">
      <c r="A23" s="103">
        <v>19</v>
      </c>
      <c r="B23" s="23">
        <v>8</v>
      </c>
      <c r="C23" s="27">
        <v>0</v>
      </c>
      <c r="D23" s="31">
        <v>2</v>
      </c>
      <c r="E23" s="21">
        <v>0</v>
      </c>
      <c r="F23" s="45">
        <v>0</v>
      </c>
      <c r="G23" s="98">
        <f t="shared" si="0"/>
        <v>10</v>
      </c>
    </row>
    <row r="24" spans="1:7" ht="15.75" thickBot="1" x14ac:dyDescent="0.3">
      <c r="A24" s="103">
        <v>20</v>
      </c>
      <c r="B24" s="23">
        <v>8</v>
      </c>
      <c r="C24" s="27">
        <v>0</v>
      </c>
      <c r="D24" s="31">
        <v>4</v>
      </c>
      <c r="E24" s="21">
        <v>0</v>
      </c>
      <c r="F24" s="45">
        <v>0</v>
      </c>
      <c r="G24" s="125">
        <f t="shared" si="0"/>
        <v>12</v>
      </c>
    </row>
    <row r="25" spans="1:7" ht="15.75" thickBot="1" x14ac:dyDescent="0.3">
      <c r="A25" s="103">
        <v>21</v>
      </c>
      <c r="B25" s="23">
        <v>11</v>
      </c>
      <c r="C25" s="27">
        <v>0</v>
      </c>
      <c r="D25" s="31">
        <v>3</v>
      </c>
      <c r="E25" s="21">
        <v>0</v>
      </c>
      <c r="F25" s="45">
        <v>0</v>
      </c>
      <c r="G25" s="98">
        <f t="shared" si="0"/>
        <v>14</v>
      </c>
    </row>
    <row r="26" spans="1:7" ht="15.75" thickBot="1" x14ac:dyDescent="0.3">
      <c r="A26" s="103">
        <v>22</v>
      </c>
      <c r="B26" s="23">
        <v>0</v>
      </c>
      <c r="C26" s="27">
        <v>0</v>
      </c>
      <c r="D26" s="31">
        <v>1</v>
      </c>
      <c r="E26" s="21">
        <v>0</v>
      </c>
      <c r="F26" s="45">
        <v>0</v>
      </c>
      <c r="G26" s="98">
        <f t="shared" si="0"/>
        <v>1</v>
      </c>
    </row>
    <row r="27" spans="1:7" ht="15.75" thickBot="1" x14ac:dyDescent="0.3">
      <c r="A27" s="103">
        <v>23</v>
      </c>
      <c r="B27" s="23">
        <v>3</v>
      </c>
      <c r="C27" s="27">
        <v>0</v>
      </c>
      <c r="D27" s="31">
        <v>1</v>
      </c>
      <c r="E27" s="21">
        <v>0</v>
      </c>
      <c r="F27" s="45">
        <v>0</v>
      </c>
      <c r="G27" s="98">
        <f t="shared" si="0"/>
        <v>4</v>
      </c>
    </row>
    <row r="28" spans="1:7" ht="15.75" thickBot="1" x14ac:dyDescent="0.3">
      <c r="A28" s="103">
        <v>24</v>
      </c>
      <c r="B28" s="23">
        <v>0</v>
      </c>
      <c r="C28" s="27">
        <v>0</v>
      </c>
      <c r="D28" s="31">
        <v>1</v>
      </c>
      <c r="E28" s="21">
        <v>0</v>
      </c>
      <c r="F28" s="45">
        <v>0</v>
      </c>
      <c r="G28" s="98">
        <f t="shared" si="0"/>
        <v>1</v>
      </c>
    </row>
    <row r="29" spans="1:7" ht="15.75" thickBot="1" x14ac:dyDescent="0.3">
      <c r="A29" s="103">
        <v>25</v>
      </c>
      <c r="B29" s="23">
        <v>3</v>
      </c>
      <c r="C29" s="27">
        <v>0</v>
      </c>
      <c r="D29" s="31">
        <v>1</v>
      </c>
      <c r="E29" s="21">
        <v>0</v>
      </c>
      <c r="F29" s="45">
        <v>0</v>
      </c>
      <c r="G29" s="98">
        <f t="shared" si="0"/>
        <v>4</v>
      </c>
    </row>
    <row r="30" spans="1:7" ht="15.75" thickBot="1" x14ac:dyDescent="0.3">
      <c r="A30" s="103">
        <v>26</v>
      </c>
      <c r="B30" s="23">
        <v>2</v>
      </c>
      <c r="C30" s="27">
        <v>0</v>
      </c>
      <c r="D30" s="31">
        <v>0</v>
      </c>
      <c r="E30" s="21">
        <v>0</v>
      </c>
      <c r="F30" s="45">
        <v>0</v>
      </c>
      <c r="G30" s="98">
        <f t="shared" si="0"/>
        <v>2</v>
      </c>
    </row>
    <row r="31" spans="1:7" ht="15.75" thickBot="1" x14ac:dyDescent="0.3">
      <c r="A31" s="103">
        <v>27</v>
      </c>
      <c r="B31" s="23">
        <v>0</v>
      </c>
      <c r="C31" s="27">
        <v>0</v>
      </c>
      <c r="D31" s="31">
        <v>1</v>
      </c>
      <c r="E31" s="21">
        <v>0</v>
      </c>
      <c r="F31" s="45">
        <v>0</v>
      </c>
      <c r="G31" s="98">
        <f t="shared" si="0"/>
        <v>1</v>
      </c>
    </row>
    <row r="32" spans="1:7" ht="15.75" thickBot="1" x14ac:dyDescent="0.3">
      <c r="A32" s="103">
        <v>28</v>
      </c>
      <c r="B32" s="23">
        <v>1</v>
      </c>
      <c r="C32" s="27">
        <v>0</v>
      </c>
      <c r="D32" s="31">
        <v>3</v>
      </c>
      <c r="E32" s="21">
        <v>0</v>
      </c>
      <c r="F32" s="45">
        <v>0</v>
      </c>
      <c r="G32" s="98">
        <f t="shared" si="0"/>
        <v>4</v>
      </c>
    </row>
    <row r="33" spans="1:7" ht="15.75" thickBot="1" x14ac:dyDescent="0.3">
      <c r="A33" s="103">
        <v>29</v>
      </c>
      <c r="B33" s="23">
        <v>0</v>
      </c>
      <c r="C33" s="27">
        <v>0</v>
      </c>
      <c r="D33" s="31">
        <v>1</v>
      </c>
      <c r="E33" s="21">
        <v>0</v>
      </c>
      <c r="F33" s="45">
        <v>0</v>
      </c>
      <c r="G33" s="98">
        <f t="shared" si="0"/>
        <v>1</v>
      </c>
    </row>
    <row r="34" spans="1:7" ht="15.75" thickBot="1" x14ac:dyDescent="0.3">
      <c r="A34" s="103">
        <v>30</v>
      </c>
      <c r="B34" s="23">
        <v>8</v>
      </c>
      <c r="C34" s="27">
        <v>0</v>
      </c>
      <c r="D34" s="31">
        <v>2</v>
      </c>
      <c r="E34" s="21">
        <v>0</v>
      </c>
      <c r="F34" s="45">
        <v>0</v>
      </c>
      <c r="G34" s="99">
        <f>SUM(B34:F34)</f>
        <v>10</v>
      </c>
    </row>
    <row r="35" spans="1:7" ht="15.75" thickBot="1" x14ac:dyDescent="0.3">
      <c r="A35" s="14" t="s">
        <v>10</v>
      </c>
      <c r="B35" s="18">
        <f t="shared" ref="B35:F35" si="1">SUM(B5:B34)</f>
        <v>141</v>
      </c>
      <c r="C35" s="28">
        <f t="shared" si="1"/>
        <v>2</v>
      </c>
      <c r="D35" s="32">
        <f>SUM(D5:D34)</f>
        <v>58</v>
      </c>
      <c r="E35" s="22">
        <f t="shared" si="1"/>
        <v>0</v>
      </c>
      <c r="F35" s="36">
        <f t="shared" si="1"/>
        <v>2</v>
      </c>
      <c r="G35" s="100">
        <f>SUM(G5:G34)</f>
        <v>203</v>
      </c>
    </row>
  </sheetData>
  <mergeCells count="2">
    <mergeCell ref="B1:G1"/>
    <mergeCell ref="B2:G2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33945-A58B-48F4-B169-35F48DFC0CA6}">
  <dimension ref="A1:P35"/>
  <sheetViews>
    <sheetView zoomScale="130" zoomScaleNormal="130" workbookViewId="0">
      <pane ySplit="4" topLeftCell="A17" activePane="bottomLeft" state="frozen"/>
      <selection pane="bottomLeft" activeCell="H20" sqref="H20"/>
    </sheetView>
  </sheetViews>
  <sheetFormatPr defaultRowHeight="15" x14ac:dyDescent="0.25"/>
  <sheetData>
    <row r="1" spans="1:15" ht="15.75" x14ac:dyDescent="0.25">
      <c r="A1" s="8" t="s">
        <v>1</v>
      </c>
      <c r="B1" s="132" t="s">
        <v>14</v>
      </c>
      <c r="C1" s="133"/>
      <c r="D1" s="133"/>
      <c r="E1" s="133"/>
      <c r="F1" s="133"/>
      <c r="G1" s="133"/>
    </row>
    <row r="2" spans="1:15" ht="16.5" thickBot="1" x14ac:dyDescent="0.3">
      <c r="A2" s="67" t="s">
        <v>2</v>
      </c>
      <c r="B2" s="140" t="s">
        <v>15</v>
      </c>
      <c r="C2" s="140"/>
      <c r="D2" s="140"/>
      <c r="E2" s="140"/>
      <c r="F2" s="140"/>
      <c r="G2" s="140"/>
      <c r="I2" s="67" t="s">
        <v>12</v>
      </c>
      <c r="J2" s="141" t="s">
        <v>16</v>
      </c>
      <c r="K2" s="142"/>
      <c r="L2" s="143"/>
    </row>
    <row r="3" spans="1:15" s="63" customFormat="1" ht="15.75" thickBot="1" x14ac:dyDescent="0.3">
      <c r="A3" s="144"/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6"/>
    </row>
    <row r="4" spans="1:15" ht="15.75" thickBot="1" x14ac:dyDescent="0.3">
      <c r="A4" s="68" t="s">
        <v>9</v>
      </c>
      <c r="B4" s="69" t="s">
        <v>6</v>
      </c>
      <c r="C4" s="70" t="s">
        <v>7</v>
      </c>
      <c r="D4" s="71" t="s">
        <v>3</v>
      </c>
      <c r="E4" s="72" t="s">
        <v>4</v>
      </c>
      <c r="F4" s="73" t="s">
        <v>5</v>
      </c>
      <c r="G4" s="74" t="s">
        <v>8</v>
      </c>
      <c r="H4" s="1"/>
      <c r="I4" s="75" t="s">
        <v>9</v>
      </c>
      <c r="J4" s="76" t="s">
        <v>6</v>
      </c>
      <c r="K4" s="77" t="s">
        <v>7</v>
      </c>
      <c r="L4" s="78" t="s">
        <v>3</v>
      </c>
      <c r="M4" s="79" t="s">
        <v>4</v>
      </c>
      <c r="N4" s="80" t="s">
        <v>5</v>
      </c>
      <c r="O4" s="81" t="s">
        <v>8</v>
      </c>
    </row>
    <row r="5" spans="1:15" ht="15.75" thickBot="1" x14ac:dyDescent="0.3">
      <c r="A5" s="6">
        <v>1</v>
      </c>
      <c r="B5" s="16">
        <v>0</v>
      </c>
      <c r="C5" s="26">
        <v>0</v>
      </c>
      <c r="D5" s="30">
        <v>1</v>
      </c>
      <c r="E5" s="20">
        <v>0</v>
      </c>
      <c r="F5" s="34">
        <v>0</v>
      </c>
      <c r="G5" s="125">
        <f>SUM(B5:F5)</f>
        <v>1</v>
      </c>
      <c r="H5" s="5"/>
      <c r="I5" s="13" t="s">
        <v>18</v>
      </c>
      <c r="J5" s="23">
        <f>B35</f>
        <v>62</v>
      </c>
      <c r="K5" s="27">
        <f>C35</f>
        <v>0</v>
      </c>
      <c r="L5" s="31">
        <f>D35</f>
        <v>35</v>
      </c>
      <c r="M5" s="21">
        <f>E35</f>
        <v>0</v>
      </c>
      <c r="N5" s="45">
        <f>F35</f>
        <v>0</v>
      </c>
      <c r="O5" s="91">
        <f>SUM(J5:N5)</f>
        <v>97</v>
      </c>
    </row>
    <row r="6" spans="1:15" ht="15.75" thickBot="1" x14ac:dyDescent="0.3">
      <c r="A6" s="4">
        <v>2</v>
      </c>
      <c r="B6" s="17">
        <v>1</v>
      </c>
      <c r="C6" s="27">
        <v>0</v>
      </c>
      <c r="D6" s="31">
        <v>1</v>
      </c>
      <c r="E6" s="21">
        <v>0</v>
      </c>
      <c r="F6" s="35">
        <v>0</v>
      </c>
      <c r="G6" s="125">
        <f t="shared" ref="G6:G33" si="0">SUM(B6:F6)</f>
        <v>2</v>
      </c>
      <c r="H6" s="5"/>
      <c r="I6" s="13">
        <v>31</v>
      </c>
      <c r="J6" s="23">
        <v>4</v>
      </c>
      <c r="K6" s="27">
        <v>1</v>
      </c>
      <c r="L6" s="31">
        <v>2</v>
      </c>
      <c r="M6" s="21">
        <v>0</v>
      </c>
      <c r="N6" s="45">
        <v>0</v>
      </c>
      <c r="O6" s="82">
        <f>SUM(J6:N6)</f>
        <v>7</v>
      </c>
    </row>
    <row r="7" spans="1:15" ht="15.75" thickBot="1" x14ac:dyDescent="0.3">
      <c r="A7" s="4">
        <v>3</v>
      </c>
      <c r="B7" s="17">
        <v>0</v>
      </c>
      <c r="C7" s="27">
        <v>0</v>
      </c>
      <c r="D7" s="31">
        <v>1</v>
      </c>
      <c r="E7" s="21">
        <v>0</v>
      </c>
      <c r="F7" s="35">
        <v>0</v>
      </c>
      <c r="G7" s="125">
        <f t="shared" si="0"/>
        <v>1</v>
      </c>
      <c r="H7" s="5"/>
      <c r="I7" s="13">
        <v>32</v>
      </c>
      <c r="J7" s="23">
        <v>2</v>
      </c>
      <c r="K7" s="27">
        <v>0</v>
      </c>
      <c r="L7" s="31">
        <v>1</v>
      </c>
      <c r="M7" s="21">
        <v>0</v>
      </c>
      <c r="N7" s="45">
        <v>0</v>
      </c>
      <c r="O7" s="82">
        <f t="shared" ref="O7:O34" si="1">SUM(J7:N7)</f>
        <v>3</v>
      </c>
    </row>
    <row r="8" spans="1:15" ht="15.75" thickBot="1" x14ac:dyDescent="0.3">
      <c r="A8" s="4">
        <v>4</v>
      </c>
      <c r="B8" s="17">
        <v>0</v>
      </c>
      <c r="C8" s="27">
        <v>0</v>
      </c>
      <c r="D8" s="31">
        <v>1</v>
      </c>
      <c r="E8" s="21">
        <v>0</v>
      </c>
      <c r="F8" s="35">
        <v>0</v>
      </c>
      <c r="G8" s="125">
        <f t="shared" si="0"/>
        <v>1</v>
      </c>
      <c r="H8" s="5"/>
      <c r="I8" s="13">
        <v>33</v>
      </c>
      <c r="J8" s="23">
        <v>3</v>
      </c>
      <c r="K8" s="27">
        <v>0</v>
      </c>
      <c r="L8" s="31">
        <v>2</v>
      </c>
      <c r="M8" s="21">
        <v>0</v>
      </c>
      <c r="N8" s="45">
        <v>0</v>
      </c>
      <c r="O8" s="82">
        <f t="shared" si="1"/>
        <v>5</v>
      </c>
    </row>
    <row r="9" spans="1:15" ht="15.75" thickBot="1" x14ac:dyDescent="0.3">
      <c r="A9" s="4">
        <v>5</v>
      </c>
      <c r="B9" s="17">
        <v>1</v>
      </c>
      <c r="C9" s="27">
        <v>0</v>
      </c>
      <c r="D9" s="31">
        <v>4</v>
      </c>
      <c r="E9" s="21">
        <v>0</v>
      </c>
      <c r="F9" s="35">
        <v>0</v>
      </c>
      <c r="G9" s="125">
        <f t="shared" si="0"/>
        <v>5</v>
      </c>
      <c r="H9" s="5"/>
      <c r="I9" s="13">
        <v>34</v>
      </c>
      <c r="J9" s="23">
        <v>1</v>
      </c>
      <c r="K9" s="27">
        <v>0</v>
      </c>
      <c r="L9" s="31">
        <v>2</v>
      </c>
      <c r="M9" s="21">
        <v>0</v>
      </c>
      <c r="N9" s="45">
        <v>0</v>
      </c>
      <c r="O9" s="82">
        <f t="shared" si="1"/>
        <v>3</v>
      </c>
    </row>
    <row r="10" spans="1:15" ht="15.75" thickBot="1" x14ac:dyDescent="0.3">
      <c r="A10" s="4">
        <v>6</v>
      </c>
      <c r="B10" s="17">
        <v>0</v>
      </c>
      <c r="C10" s="27">
        <v>0</v>
      </c>
      <c r="D10" s="31">
        <v>1</v>
      </c>
      <c r="E10" s="21">
        <v>0</v>
      </c>
      <c r="F10" s="35">
        <v>0</v>
      </c>
      <c r="G10" s="125">
        <f>SUM(B10:F10)</f>
        <v>1</v>
      </c>
      <c r="H10" s="5"/>
      <c r="I10" s="13"/>
      <c r="J10" s="23"/>
      <c r="K10" s="27"/>
      <c r="L10" s="31"/>
      <c r="M10" s="21"/>
      <c r="N10" s="45"/>
      <c r="O10" s="13">
        <f t="shared" si="1"/>
        <v>0</v>
      </c>
    </row>
    <row r="11" spans="1:15" ht="15.75" thickBot="1" x14ac:dyDescent="0.3">
      <c r="A11" s="4">
        <v>7</v>
      </c>
      <c r="B11" s="17">
        <v>0</v>
      </c>
      <c r="C11" s="27">
        <v>0</v>
      </c>
      <c r="D11" s="31">
        <v>1</v>
      </c>
      <c r="E11" s="21">
        <v>0</v>
      </c>
      <c r="F11" s="35">
        <v>0</v>
      </c>
      <c r="G11" s="125">
        <f>SUM(B11:F11)</f>
        <v>1</v>
      </c>
      <c r="H11" s="5"/>
      <c r="I11" s="13"/>
      <c r="J11" s="23"/>
      <c r="K11" s="27"/>
      <c r="L11" s="31"/>
      <c r="M11" s="21"/>
      <c r="N11" s="45"/>
      <c r="O11" s="13">
        <f>SUM(J11:N11)</f>
        <v>0</v>
      </c>
    </row>
    <row r="12" spans="1:15" ht="15.75" thickBot="1" x14ac:dyDescent="0.3">
      <c r="A12" s="4">
        <v>8</v>
      </c>
      <c r="B12" s="17">
        <v>5</v>
      </c>
      <c r="C12" s="27">
        <v>0</v>
      </c>
      <c r="D12" s="31">
        <v>1</v>
      </c>
      <c r="E12" s="21">
        <v>0</v>
      </c>
      <c r="F12" s="35">
        <v>0</v>
      </c>
      <c r="G12" s="125">
        <f t="shared" si="0"/>
        <v>6</v>
      </c>
      <c r="H12" s="5"/>
      <c r="I12" s="13"/>
      <c r="J12" s="23"/>
      <c r="K12" s="27"/>
      <c r="L12" s="31"/>
      <c r="M12" s="21"/>
      <c r="N12" s="45"/>
      <c r="O12" s="13">
        <f t="shared" si="1"/>
        <v>0</v>
      </c>
    </row>
    <row r="13" spans="1:15" ht="15.75" thickBot="1" x14ac:dyDescent="0.3">
      <c r="A13" s="4">
        <v>9</v>
      </c>
      <c r="B13" s="17">
        <v>0</v>
      </c>
      <c r="C13" s="27">
        <v>0</v>
      </c>
      <c r="D13" s="31">
        <v>1</v>
      </c>
      <c r="E13" s="21">
        <v>0</v>
      </c>
      <c r="F13" s="35">
        <v>0</v>
      </c>
      <c r="G13" s="125">
        <f t="shared" si="0"/>
        <v>1</v>
      </c>
      <c r="H13" s="5"/>
      <c r="I13" s="13"/>
      <c r="J13" s="23"/>
      <c r="K13" s="27"/>
      <c r="L13" s="31"/>
      <c r="M13" s="21"/>
      <c r="N13" s="45"/>
      <c r="O13" s="13">
        <f t="shared" si="1"/>
        <v>0</v>
      </c>
    </row>
    <row r="14" spans="1:15" ht="15.75" thickBot="1" x14ac:dyDescent="0.3">
      <c r="A14" s="4">
        <v>10</v>
      </c>
      <c r="B14" s="17">
        <v>1</v>
      </c>
      <c r="C14" s="27">
        <v>0</v>
      </c>
      <c r="D14" s="31">
        <v>0</v>
      </c>
      <c r="E14" s="21">
        <v>0</v>
      </c>
      <c r="F14" s="35">
        <v>0</v>
      </c>
      <c r="G14" s="125">
        <f t="shared" si="0"/>
        <v>1</v>
      </c>
      <c r="H14" s="5"/>
      <c r="I14" s="13"/>
      <c r="J14" s="23"/>
      <c r="K14" s="27"/>
      <c r="L14" s="31"/>
      <c r="M14" s="21"/>
      <c r="N14" s="45"/>
      <c r="O14" s="13">
        <f t="shared" si="1"/>
        <v>0</v>
      </c>
    </row>
    <row r="15" spans="1:15" ht="15.75" thickBot="1" x14ac:dyDescent="0.3">
      <c r="A15" s="4">
        <v>11</v>
      </c>
      <c r="B15" s="17">
        <v>0</v>
      </c>
      <c r="C15" s="27">
        <v>0</v>
      </c>
      <c r="D15" s="31">
        <v>1</v>
      </c>
      <c r="E15" s="21">
        <v>0</v>
      </c>
      <c r="F15" s="35">
        <v>0</v>
      </c>
      <c r="G15" s="125">
        <f t="shared" si="0"/>
        <v>1</v>
      </c>
      <c r="H15" s="62"/>
      <c r="I15" s="13"/>
      <c r="J15" s="23"/>
      <c r="K15" s="27"/>
      <c r="L15" s="31"/>
      <c r="M15" s="21"/>
      <c r="N15" s="45"/>
      <c r="O15" s="13">
        <f t="shared" si="1"/>
        <v>0</v>
      </c>
    </row>
    <row r="16" spans="1:15" ht="15.75" thickBot="1" x14ac:dyDescent="0.3">
      <c r="A16" s="4">
        <v>12</v>
      </c>
      <c r="B16" s="17">
        <v>3</v>
      </c>
      <c r="C16" s="27">
        <v>0</v>
      </c>
      <c r="D16" s="31">
        <v>0</v>
      </c>
      <c r="E16" s="21">
        <v>0</v>
      </c>
      <c r="F16" s="35">
        <v>0</v>
      </c>
      <c r="G16" s="125">
        <f t="shared" si="0"/>
        <v>3</v>
      </c>
      <c r="H16" s="5"/>
      <c r="I16" s="13"/>
      <c r="J16" s="23"/>
      <c r="K16" s="27"/>
      <c r="L16" s="31"/>
      <c r="M16" s="21"/>
      <c r="N16" s="45"/>
      <c r="O16" s="13">
        <f t="shared" si="1"/>
        <v>0</v>
      </c>
    </row>
    <row r="17" spans="1:15" ht="15.75" thickBot="1" x14ac:dyDescent="0.3">
      <c r="A17" s="4">
        <v>13</v>
      </c>
      <c r="B17" s="17">
        <v>0</v>
      </c>
      <c r="C17" s="27">
        <v>0</v>
      </c>
      <c r="D17" s="31">
        <v>1</v>
      </c>
      <c r="E17" s="21">
        <v>0</v>
      </c>
      <c r="F17" s="35">
        <v>0</v>
      </c>
      <c r="G17" s="125">
        <f t="shared" si="0"/>
        <v>1</v>
      </c>
      <c r="H17" s="5"/>
      <c r="I17" s="13"/>
      <c r="J17" s="23"/>
      <c r="K17" s="27"/>
      <c r="L17" s="31"/>
      <c r="M17" s="21"/>
      <c r="N17" s="45"/>
      <c r="O17" s="13">
        <f t="shared" si="1"/>
        <v>0</v>
      </c>
    </row>
    <row r="18" spans="1:15" ht="15.75" thickBot="1" x14ac:dyDescent="0.3">
      <c r="A18" s="4">
        <v>14</v>
      </c>
      <c r="B18" s="17">
        <v>0</v>
      </c>
      <c r="C18" s="27">
        <v>0</v>
      </c>
      <c r="D18" s="31">
        <v>1</v>
      </c>
      <c r="E18" s="21">
        <v>0</v>
      </c>
      <c r="F18" s="35">
        <v>0</v>
      </c>
      <c r="G18" s="125">
        <f t="shared" si="0"/>
        <v>1</v>
      </c>
      <c r="H18" s="5"/>
      <c r="I18" s="13"/>
      <c r="J18" s="23"/>
      <c r="K18" s="27"/>
      <c r="L18" s="31"/>
      <c r="M18" s="21"/>
      <c r="N18" s="45"/>
      <c r="O18" s="13">
        <f t="shared" si="1"/>
        <v>0</v>
      </c>
    </row>
    <row r="19" spans="1:15" ht="15.75" thickBot="1" x14ac:dyDescent="0.3">
      <c r="A19" s="4">
        <v>15</v>
      </c>
      <c r="B19" s="17">
        <v>4</v>
      </c>
      <c r="C19" s="27">
        <v>0</v>
      </c>
      <c r="D19" s="31">
        <v>1</v>
      </c>
      <c r="E19" s="21">
        <v>0</v>
      </c>
      <c r="F19" s="35">
        <v>0</v>
      </c>
      <c r="G19" s="125">
        <f>SUM(B19:F19)</f>
        <v>5</v>
      </c>
      <c r="H19" s="5"/>
      <c r="I19" s="13"/>
      <c r="J19" s="23"/>
      <c r="K19" s="27"/>
      <c r="L19" s="31"/>
      <c r="M19" s="21"/>
      <c r="N19" s="45"/>
      <c r="O19" s="13">
        <f t="shared" si="1"/>
        <v>0</v>
      </c>
    </row>
    <row r="20" spans="1:15" ht="15.75" thickBot="1" x14ac:dyDescent="0.3">
      <c r="A20" s="4">
        <v>16</v>
      </c>
      <c r="B20" s="17">
        <v>8</v>
      </c>
      <c r="C20" s="27">
        <v>0</v>
      </c>
      <c r="D20" s="31">
        <v>2</v>
      </c>
      <c r="E20" s="21">
        <v>0</v>
      </c>
      <c r="F20" s="35">
        <v>0</v>
      </c>
      <c r="G20" s="125">
        <f t="shared" si="0"/>
        <v>10</v>
      </c>
      <c r="H20" s="5"/>
      <c r="I20" s="13"/>
      <c r="J20" s="23"/>
      <c r="K20" s="27"/>
      <c r="L20" s="31"/>
      <c r="M20" s="21"/>
      <c r="N20" s="45"/>
      <c r="O20" s="13">
        <f t="shared" si="1"/>
        <v>0</v>
      </c>
    </row>
    <row r="21" spans="1:15" ht="15.75" thickBot="1" x14ac:dyDescent="0.3">
      <c r="A21" s="4">
        <v>17</v>
      </c>
      <c r="B21" s="17">
        <v>7</v>
      </c>
      <c r="C21" s="27">
        <v>0</v>
      </c>
      <c r="D21" s="31">
        <v>2</v>
      </c>
      <c r="E21" s="21">
        <v>0</v>
      </c>
      <c r="F21" s="35">
        <v>0</v>
      </c>
      <c r="G21" s="125">
        <f t="shared" si="0"/>
        <v>9</v>
      </c>
      <c r="H21" s="5"/>
      <c r="I21" s="13"/>
      <c r="J21" s="23"/>
      <c r="K21" s="27"/>
      <c r="L21" s="31"/>
      <c r="M21" s="21"/>
      <c r="N21" s="45"/>
      <c r="O21" s="13">
        <f t="shared" si="1"/>
        <v>0</v>
      </c>
    </row>
    <row r="22" spans="1:15" ht="15.75" thickBot="1" x14ac:dyDescent="0.3">
      <c r="A22" s="4">
        <v>18</v>
      </c>
      <c r="B22" s="17">
        <v>3</v>
      </c>
      <c r="C22" s="27">
        <v>0</v>
      </c>
      <c r="D22" s="31">
        <v>0</v>
      </c>
      <c r="E22" s="21">
        <v>0</v>
      </c>
      <c r="F22" s="35">
        <v>0</v>
      </c>
      <c r="G22" s="125">
        <f t="shared" si="0"/>
        <v>3</v>
      </c>
      <c r="H22" s="5"/>
      <c r="I22" s="13"/>
      <c r="J22" s="23"/>
      <c r="K22" s="27"/>
      <c r="L22" s="31"/>
      <c r="M22" s="21"/>
      <c r="N22" s="45"/>
      <c r="O22" s="13">
        <f t="shared" si="1"/>
        <v>0</v>
      </c>
    </row>
    <row r="23" spans="1:15" ht="15.75" thickBot="1" x14ac:dyDescent="0.3">
      <c r="A23" s="4">
        <v>19</v>
      </c>
      <c r="B23" s="17">
        <v>0</v>
      </c>
      <c r="C23" s="27">
        <v>0</v>
      </c>
      <c r="D23" s="31">
        <v>1</v>
      </c>
      <c r="E23" s="21">
        <v>0</v>
      </c>
      <c r="F23" s="35">
        <v>0</v>
      </c>
      <c r="G23" s="125">
        <f t="shared" si="0"/>
        <v>1</v>
      </c>
      <c r="H23" s="5"/>
      <c r="I23" s="13"/>
      <c r="J23" s="23"/>
      <c r="K23" s="27"/>
      <c r="L23" s="31"/>
      <c r="M23" s="21"/>
      <c r="N23" s="45"/>
      <c r="O23" s="13">
        <f t="shared" si="1"/>
        <v>0</v>
      </c>
    </row>
    <row r="24" spans="1:15" ht="15.75" thickBot="1" x14ac:dyDescent="0.3">
      <c r="A24" s="4">
        <v>20</v>
      </c>
      <c r="B24" s="17">
        <v>2</v>
      </c>
      <c r="C24" s="27">
        <v>0</v>
      </c>
      <c r="D24" s="31">
        <v>1</v>
      </c>
      <c r="E24" s="21">
        <v>0</v>
      </c>
      <c r="F24" s="35">
        <v>0</v>
      </c>
      <c r="G24" s="125">
        <f t="shared" si="0"/>
        <v>3</v>
      </c>
      <c r="H24" s="5"/>
      <c r="I24" s="13"/>
      <c r="J24" s="23"/>
      <c r="K24" s="27"/>
      <c r="L24" s="31"/>
      <c r="M24" s="21"/>
      <c r="N24" s="45"/>
      <c r="O24" s="13">
        <f t="shared" si="1"/>
        <v>0</v>
      </c>
    </row>
    <row r="25" spans="1:15" ht="15.75" thickBot="1" x14ac:dyDescent="0.3">
      <c r="A25" s="4">
        <v>21</v>
      </c>
      <c r="B25" s="17">
        <v>2</v>
      </c>
      <c r="C25" s="27">
        <v>0</v>
      </c>
      <c r="D25" s="31">
        <v>1</v>
      </c>
      <c r="E25" s="21">
        <v>0</v>
      </c>
      <c r="F25" s="35">
        <v>0</v>
      </c>
      <c r="G25" s="125">
        <f t="shared" si="0"/>
        <v>3</v>
      </c>
      <c r="H25" s="5"/>
      <c r="I25" s="13"/>
      <c r="J25" s="23"/>
      <c r="K25" s="27"/>
      <c r="L25" s="31"/>
      <c r="M25" s="21"/>
      <c r="N25" s="45"/>
      <c r="O25" s="13">
        <f t="shared" si="1"/>
        <v>0</v>
      </c>
    </row>
    <row r="26" spans="1:15" ht="15.75" thickBot="1" x14ac:dyDescent="0.3">
      <c r="A26" s="4">
        <v>22</v>
      </c>
      <c r="B26" s="17">
        <v>1</v>
      </c>
      <c r="C26" s="27">
        <v>0</v>
      </c>
      <c r="D26" s="31">
        <v>1</v>
      </c>
      <c r="E26" s="21">
        <v>0</v>
      </c>
      <c r="F26" s="35">
        <v>0</v>
      </c>
      <c r="G26" s="125">
        <f t="shared" si="0"/>
        <v>2</v>
      </c>
      <c r="H26" s="5"/>
      <c r="I26" s="13"/>
      <c r="J26" s="23"/>
      <c r="K26" s="27"/>
      <c r="L26" s="31"/>
      <c r="M26" s="21"/>
      <c r="N26" s="45"/>
      <c r="O26" s="13">
        <f t="shared" si="1"/>
        <v>0</v>
      </c>
    </row>
    <row r="27" spans="1:15" ht="15.75" thickBot="1" x14ac:dyDescent="0.3">
      <c r="A27" s="4">
        <v>23</v>
      </c>
      <c r="B27" s="17">
        <v>7</v>
      </c>
      <c r="C27" s="27">
        <v>0</v>
      </c>
      <c r="D27" s="31">
        <v>1</v>
      </c>
      <c r="E27" s="21">
        <v>0</v>
      </c>
      <c r="F27" s="35">
        <v>0</v>
      </c>
      <c r="G27" s="125">
        <f t="shared" si="0"/>
        <v>8</v>
      </c>
      <c r="H27" s="5"/>
      <c r="I27" s="13"/>
      <c r="J27" s="23"/>
      <c r="K27" s="27"/>
      <c r="L27" s="31"/>
      <c r="M27" s="21"/>
      <c r="N27" s="45"/>
      <c r="O27" s="13">
        <f t="shared" si="1"/>
        <v>0</v>
      </c>
    </row>
    <row r="28" spans="1:15" ht="15.75" thickBot="1" x14ac:dyDescent="0.3">
      <c r="A28" s="4">
        <v>24</v>
      </c>
      <c r="B28" s="17">
        <v>2</v>
      </c>
      <c r="C28" s="27">
        <v>0</v>
      </c>
      <c r="D28" s="31">
        <v>3</v>
      </c>
      <c r="E28" s="21">
        <v>0</v>
      </c>
      <c r="F28" s="35">
        <v>0</v>
      </c>
      <c r="G28" s="125">
        <f t="shared" si="0"/>
        <v>5</v>
      </c>
      <c r="H28" s="5"/>
      <c r="I28" s="13"/>
      <c r="J28" s="23"/>
      <c r="K28" s="27"/>
      <c r="L28" s="31"/>
      <c r="M28" s="21"/>
      <c r="N28" s="45"/>
      <c r="O28" s="13">
        <f t="shared" si="1"/>
        <v>0</v>
      </c>
    </row>
    <row r="29" spans="1:15" ht="15.75" thickBot="1" x14ac:dyDescent="0.3">
      <c r="A29" s="4">
        <v>25</v>
      </c>
      <c r="B29" s="17">
        <v>3</v>
      </c>
      <c r="C29" s="27">
        <v>0</v>
      </c>
      <c r="D29" s="31">
        <v>1</v>
      </c>
      <c r="E29" s="21">
        <v>0</v>
      </c>
      <c r="F29" s="35">
        <v>0</v>
      </c>
      <c r="G29" s="125">
        <f t="shared" si="0"/>
        <v>4</v>
      </c>
      <c r="H29" s="5"/>
      <c r="I29" s="13"/>
      <c r="J29" s="23"/>
      <c r="K29" s="27"/>
      <c r="L29" s="31"/>
      <c r="M29" s="21"/>
      <c r="N29" s="45"/>
      <c r="O29" s="13">
        <f t="shared" si="1"/>
        <v>0</v>
      </c>
    </row>
    <row r="30" spans="1:15" ht="15.75" thickBot="1" x14ac:dyDescent="0.3">
      <c r="A30" s="4">
        <v>26</v>
      </c>
      <c r="B30" s="17">
        <v>5</v>
      </c>
      <c r="C30" s="27">
        <v>0</v>
      </c>
      <c r="D30" s="31">
        <v>2</v>
      </c>
      <c r="E30" s="21">
        <v>0</v>
      </c>
      <c r="F30" s="35">
        <v>0</v>
      </c>
      <c r="G30" s="125">
        <f t="shared" si="0"/>
        <v>7</v>
      </c>
      <c r="H30" s="5"/>
      <c r="I30" s="13"/>
      <c r="J30" s="23"/>
      <c r="K30" s="27"/>
      <c r="L30" s="31"/>
      <c r="M30" s="21"/>
      <c r="N30" s="45"/>
      <c r="O30" s="13">
        <f t="shared" si="1"/>
        <v>0</v>
      </c>
    </row>
    <row r="31" spans="1:15" ht="15.75" thickBot="1" x14ac:dyDescent="0.3">
      <c r="A31" s="4">
        <v>27</v>
      </c>
      <c r="B31" s="17">
        <v>1</v>
      </c>
      <c r="C31" s="27">
        <v>0</v>
      </c>
      <c r="D31" s="31">
        <v>1</v>
      </c>
      <c r="E31" s="21">
        <v>0</v>
      </c>
      <c r="F31" s="35">
        <v>0</v>
      </c>
      <c r="G31" s="125">
        <f t="shared" si="0"/>
        <v>2</v>
      </c>
      <c r="H31" s="5"/>
      <c r="I31" s="13"/>
      <c r="J31" s="23"/>
      <c r="K31" s="27"/>
      <c r="L31" s="31"/>
      <c r="M31" s="21"/>
      <c r="N31" s="45"/>
      <c r="O31" s="13">
        <f t="shared" si="1"/>
        <v>0</v>
      </c>
    </row>
    <row r="32" spans="1:15" ht="15.75" thickBot="1" x14ac:dyDescent="0.3">
      <c r="A32" s="4">
        <v>28</v>
      </c>
      <c r="B32" s="17">
        <v>3</v>
      </c>
      <c r="C32" s="27">
        <v>0</v>
      </c>
      <c r="D32" s="31">
        <v>1</v>
      </c>
      <c r="E32" s="21">
        <v>0</v>
      </c>
      <c r="F32" s="35">
        <v>0</v>
      </c>
      <c r="G32" s="125">
        <f t="shared" si="0"/>
        <v>4</v>
      </c>
      <c r="H32" s="5"/>
      <c r="I32" s="13"/>
      <c r="J32" s="23"/>
      <c r="K32" s="27"/>
      <c r="L32" s="31"/>
      <c r="M32" s="21"/>
      <c r="N32" s="45"/>
      <c r="O32" s="13">
        <f t="shared" si="1"/>
        <v>0</v>
      </c>
    </row>
    <row r="33" spans="1:16" ht="15.75" thickBot="1" x14ac:dyDescent="0.3">
      <c r="A33" s="4">
        <v>29</v>
      </c>
      <c r="B33" s="17">
        <v>0</v>
      </c>
      <c r="C33" s="27">
        <v>0</v>
      </c>
      <c r="D33" s="31">
        <v>1</v>
      </c>
      <c r="E33" s="21">
        <v>0</v>
      </c>
      <c r="F33" s="35">
        <v>0</v>
      </c>
      <c r="G33" s="125">
        <f t="shared" si="0"/>
        <v>1</v>
      </c>
      <c r="H33" s="37"/>
      <c r="I33" s="13"/>
      <c r="J33" s="23"/>
      <c r="K33" s="27"/>
      <c r="L33" s="31"/>
      <c r="M33" s="21"/>
      <c r="N33" s="45"/>
      <c r="O33" s="13">
        <f t="shared" si="1"/>
        <v>0</v>
      </c>
    </row>
    <row r="34" spans="1:16" ht="15.75" thickBot="1" x14ac:dyDescent="0.3">
      <c r="A34" s="10">
        <v>30</v>
      </c>
      <c r="B34" s="38">
        <v>3</v>
      </c>
      <c r="C34" s="39">
        <v>0</v>
      </c>
      <c r="D34" s="40">
        <v>1</v>
      </c>
      <c r="E34" s="41">
        <v>0</v>
      </c>
      <c r="F34" s="42">
        <v>0</v>
      </c>
      <c r="G34" s="126">
        <f>SUM(B34:F34)</f>
        <v>4</v>
      </c>
      <c r="H34" s="37"/>
      <c r="I34" s="13"/>
      <c r="J34" s="49"/>
      <c r="K34" s="39"/>
      <c r="L34" s="40"/>
      <c r="M34" s="41"/>
      <c r="N34" s="46"/>
      <c r="O34" s="13">
        <f t="shared" si="1"/>
        <v>0</v>
      </c>
    </row>
    <row r="35" spans="1:16" ht="15.75" thickBot="1" x14ac:dyDescent="0.3">
      <c r="A35" s="14" t="s">
        <v>10</v>
      </c>
      <c r="B35" s="18">
        <f t="shared" ref="B35:F35" si="2">SUM(B5:B34)</f>
        <v>62</v>
      </c>
      <c r="C35" s="28">
        <f t="shared" si="2"/>
        <v>0</v>
      </c>
      <c r="D35" s="32">
        <f>SUM(D5:D34)</f>
        <v>35</v>
      </c>
      <c r="E35" s="22">
        <f t="shared" si="2"/>
        <v>0</v>
      </c>
      <c r="F35" s="36">
        <f t="shared" si="2"/>
        <v>0</v>
      </c>
      <c r="G35" s="100">
        <f>SUM(G5:G34)</f>
        <v>97</v>
      </c>
      <c r="H35" s="37"/>
      <c r="I35" s="43" t="s">
        <v>17</v>
      </c>
      <c r="J35" s="24">
        <f>SUM(J5:J34)</f>
        <v>72</v>
      </c>
      <c r="K35" s="28">
        <f>SUM(K5:K34)</f>
        <v>1</v>
      </c>
      <c r="L35" s="32">
        <f>SUM(L5:L34)</f>
        <v>42</v>
      </c>
      <c r="M35" s="22">
        <f>SUM(M5:M34)</f>
        <v>0</v>
      </c>
      <c r="N35" s="36">
        <f>SUM(N4:N34)</f>
        <v>0</v>
      </c>
      <c r="O35" s="100">
        <f>SUM(O5:O34)</f>
        <v>115</v>
      </c>
      <c r="P35" s="98" t="s">
        <v>24</v>
      </c>
    </row>
  </sheetData>
  <mergeCells count="4">
    <mergeCell ref="B1:G1"/>
    <mergeCell ref="B2:G2"/>
    <mergeCell ref="J2:L2"/>
    <mergeCell ref="A3:O3"/>
  </mergeCells>
  <conditionalFormatting sqref="O5">
    <cfRule type="cellIs" dxfId="9" priority="3" operator="equal">
      <formula>$G$37</formula>
    </cfRule>
  </conditionalFormatting>
  <conditionalFormatting sqref="O35">
    <cfRule type="cellIs" dxfId="8" priority="1" operator="equal">
      <formula>"SOMA($J$37:$N$37)"</formula>
    </cfRule>
    <cfRule type="cellIs" dxfId="7" priority="2" operator="equal">
      <formula>"soma(j37:n37)"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37"/>
  <sheetViews>
    <sheetView topLeftCell="A2" zoomScale="115" zoomScaleNormal="115" workbookViewId="0">
      <pane ySplit="5" topLeftCell="A7" activePane="bottomLeft" state="frozen"/>
      <selection activeCell="K2" sqref="K2"/>
      <selection pane="bottomLeft" activeCell="H12" sqref="H12"/>
    </sheetView>
  </sheetViews>
  <sheetFormatPr defaultRowHeight="15" x14ac:dyDescent="0.25"/>
  <cols>
    <col min="4" max="4" width="9.28515625" customWidth="1"/>
  </cols>
  <sheetData>
    <row r="1" spans="1:15" ht="16.5" thickBot="1" x14ac:dyDescent="0.3">
      <c r="A1" s="134" t="s">
        <v>11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6"/>
    </row>
    <row r="2" spans="1:15" x14ac:dyDescent="0.25">
      <c r="A2" s="64" t="s">
        <v>0</v>
      </c>
      <c r="B2" s="147" t="s">
        <v>13</v>
      </c>
      <c r="C2" s="148"/>
      <c r="D2" s="149"/>
      <c r="E2" s="65"/>
      <c r="F2" s="65"/>
      <c r="G2" s="65"/>
      <c r="H2" s="65"/>
      <c r="I2" s="65"/>
      <c r="J2" s="65"/>
      <c r="K2" s="65"/>
      <c r="L2" s="65"/>
    </row>
    <row r="3" spans="1:15" x14ac:dyDescent="0.25">
      <c r="A3" s="66" t="s">
        <v>1</v>
      </c>
      <c r="B3" s="150" t="s">
        <v>14</v>
      </c>
      <c r="C3" s="133"/>
      <c r="D3" s="133"/>
      <c r="E3" s="133"/>
      <c r="F3" s="133"/>
      <c r="G3" s="133"/>
      <c r="H3" s="65"/>
      <c r="I3" s="65"/>
      <c r="J3" s="65"/>
      <c r="K3" s="65"/>
      <c r="L3" s="65"/>
    </row>
    <row r="4" spans="1:15" x14ac:dyDescent="0.25">
      <c r="A4" s="66" t="s">
        <v>2</v>
      </c>
      <c r="B4" s="150" t="s">
        <v>19</v>
      </c>
      <c r="C4" s="150"/>
      <c r="D4" s="150"/>
      <c r="E4" s="150"/>
      <c r="F4" s="150"/>
      <c r="G4" s="150"/>
      <c r="H4" s="65"/>
      <c r="I4" s="66" t="s">
        <v>12</v>
      </c>
      <c r="J4" s="151" t="s">
        <v>20</v>
      </c>
      <c r="K4" s="152"/>
      <c r="L4" s="153"/>
    </row>
    <row r="5" spans="1:15" ht="3" customHeight="1" thickBot="1" x14ac:dyDescent="0.3"/>
    <row r="6" spans="1:15" ht="15.75" thickBot="1" x14ac:dyDescent="0.3">
      <c r="A6" s="2" t="s">
        <v>9</v>
      </c>
      <c r="B6" s="15" t="s">
        <v>6</v>
      </c>
      <c r="C6" s="25" t="s">
        <v>7</v>
      </c>
      <c r="D6" s="29" t="s">
        <v>3</v>
      </c>
      <c r="E6" s="19" t="s">
        <v>4</v>
      </c>
      <c r="F6" s="33" t="s">
        <v>5</v>
      </c>
      <c r="G6" s="3" t="s">
        <v>8</v>
      </c>
      <c r="H6" s="1"/>
      <c r="I6" s="11" t="s">
        <v>9</v>
      </c>
      <c r="J6" s="48" t="s">
        <v>6</v>
      </c>
      <c r="K6" s="47" t="s">
        <v>7</v>
      </c>
      <c r="L6" s="50" t="s">
        <v>3</v>
      </c>
      <c r="M6" s="51" t="s">
        <v>4</v>
      </c>
      <c r="N6" s="44" t="s">
        <v>5</v>
      </c>
      <c r="O6" s="12" t="s">
        <v>8</v>
      </c>
    </row>
    <row r="7" spans="1:15" ht="15.75" thickBot="1" x14ac:dyDescent="0.3">
      <c r="A7" s="6">
        <v>1</v>
      </c>
      <c r="B7" s="16">
        <v>6</v>
      </c>
      <c r="C7" s="26">
        <v>4</v>
      </c>
      <c r="D7" s="30">
        <v>6</v>
      </c>
      <c r="E7" s="20">
        <v>0</v>
      </c>
      <c r="F7" s="34">
        <v>0</v>
      </c>
      <c r="G7" s="125">
        <f>SUM(B7:F7)</f>
        <v>16</v>
      </c>
      <c r="H7" s="5"/>
      <c r="I7" s="13" t="s">
        <v>18</v>
      </c>
      <c r="J7" s="23">
        <f>B37</f>
        <v>323</v>
      </c>
      <c r="K7" s="27">
        <f>C37</f>
        <v>21</v>
      </c>
      <c r="L7" s="31">
        <f>D37</f>
        <v>73</v>
      </c>
      <c r="M7" s="21">
        <f>E37</f>
        <v>0</v>
      </c>
      <c r="N7" s="45">
        <f>F37</f>
        <v>14</v>
      </c>
      <c r="O7" s="82">
        <f>SUM(J7:N7)</f>
        <v>431</v>
      </c>
    </row>
    <row r="8" spans="1:15" ht="15.75" thickBot="1" x14ac:dyDescent="0.3">
      <c r="A8" s="4">
        <v>2</v>
      </c>
      <c r="B8" s="17">
        <v>2</v>
      </c>
      <c r="C8" s="27">
        <v>0</v>
      </c>
      <c r="D8" s="31">
        <v>2</v>
      </c>
      <c r="E8" s="21">
        <v>0</v>
      </c>
      <c r="F8" s="35">
        <v>0</v>
      </c>
      <c r="G8" s="125">
        <f t="shared" ref="G8:G35" si="0">SUM(B8:F8)</f>
        <v>4</v>
      </c>
      <c r="H8" s="5"/>
      <c r="I8" s="13">
        <v>31</v>
      </c>
      <c r="J8" s="23">
        <v>15</v>
      </c>
      <c r="K8" s="27">
        <v>1</v>
      </c>
      <c r="L8" s="31">
        <v>2</v>
      </c>
      <c r="M8" s="21">
        <v>0</v>
      </c>
      <c r="N8" s="45">
        <v>0</v>
      </c>
      <c r="O8" s="91">
        <f>SUM(J8:N8)</f>
        <v>18</v>
      </c>
    </row>
    <row r="9" spans="1:15" ht="15.75" thickBot="1" x14ac:dyDescent="0.3">
      <c r="A9" s="4">
        <v>3</v>
      </c>
      <c r="B9" s="17">
        <v>1</v>
      </c>
      <c r="C9" s="27">
        <v>0</v>
      </c>
      <c r="D9" s="31">
        <v>0</v>
      </c>
      <c r="E9" s="21">
        <v>0</v>
      </c>
      <c r="F9" s="35">
        <v>0</v>
      </c>
      <c r="G9" s="125">
        <f t="shared" si="0"/>
        <v>1</v>
      </c>
      <c r="H9" s="5"/>
      <c r="I9" s="13">
        <v>32</v>
      </c>
      <c r="J9" s="23">
        <v>16</v>
      </c>
      <c r="K9" s="27">
        <v>0</v>
      </c>
      <c r="L9" s="31">
        <v>1</v>
      </c>
      <c r="M9" s="21">
        <v>0</v>
      </c>
      <c r="N9" s="45">
        <v>0</v>
      </c>
      <c r="O9" s="91">
        <f t="shared" ref="O9:O36" si="1">SUM(J9:N9)</f>
        <v>17</v>
      </c>
    </row>
    <row r="10" spans="1:15" ht="15.75" thickBot="1" x14ac:dyDescent="0.3">
      <c r="A10" s="4">
        <v>4</v>
      </c>
      <c r="B10" s="17">
        <v>11</v>
      </c>
      <c r="C10" s="27">
        <v>0</v>
      </c>
      <c r="D10" s="31">
        <v>4</v>
      </c>
      <c r="E10" s="21">
        <v>0</v>
      </c>
      <c r="F10" s="35">
        <v>1</v>
      </c>
      <c r="G10" s="125">
        <f t="shared" si="0"/>
        <v>16</v>
      </c>
      <c r="H10" s="5"/>
      <c r="I10" s="13">
        <v>33</v>
      </c>
      <c r="J10" s="23">
        <v>7</v>
      </c>
      <c r="K10" s="27">
        <v>0</v>
      </c>
      <c r="L10" s="31">
        <v>1</v>
      </c>
      <c r="M10" s="21">
        <v>0</v>
      </c>
      <c r="N10" s="45">
        <v>0</v>
      </c>
      <c r="O10" s="91">
        <f t="shared" si="1"/>
        <v>8</v>
      </c>
    </row>
    <row r="11" spans="1:15" ht="15.75" thickBot="1" x14ac:dyDescent="0.3">
      <c r="A11" s="4">
        <v>5</v>
      </c>
      <c r="B11" s="17">
        <v>15</v>
      </c>
      <c r="C11" s="27">
        <v>1</v>
      </c>
      <c r="D11" s="31">
        <v>1</v>
      </c>
      <c r="E11" s="21">
        <v>0</v>
      </c>
      <c r="F11" s="35">
        <v>0</v>
      </c>
      <c r="G11" s="125">
        <f t="shared" si="0"/>
        <v>17</v>
      </c>
      <c r="H11" s="5"/>
      <c r="I11" s="13">
        <v>34</v>
      </c>
      <c r="J11" s="23">
        <v>14</v>
      </c>
      <c r="K11" s="27">
        <v>2</v>
      </c>
      <c r="L11" s="31">
        <v>1</v>
      </c>
      <c r="M11" s="21">
        <v>0</v>
      </c>
      <c r="N11" s="45">
        <v>0</v>
      </c>
      <c r="O11" s="91">
        <f t="shared" si="1"/>
        <v>17</v>
      </c>
    </row>
    <row r="12" spans="1:15" ht="15.75" thickBot="1" x14ac:dyDescent="0.3">
      <c r="A12" s="4">
        <v>6</v>
      </c>
      <c r="B12" s="17">
        <v>7</v>
      </c>
      <c r="C12" s="27">
        <v>0</v>
      </c>
      <c r="D12" s="31">
        <v>4</v>
      </c>
      <c r="E12" s="21">
        <v>0</v>
      </c>
      <c r="F12" s="35">
        <v>0</v>
      </c>
      <c r="G12" s="125">
        <f t="shared" si="0"/>
        <v>11</v>
      </c>
      <c r="H12" s="5"/>
      <c r="I12" s="13">
        <v>35</v>
      </c>
      <c r="J12" s="23">
        <v>8</v>
      </c>
      <c r="K12" s="27">
        <v>1</v>
      </c>
      <c r="L12" s="31">
        <v>2</v>
      </c>
      <c r="M12" s="21">
        <v>0</v>
      </c>
      <c r="N12" s="45">
        <v>1</v>
      </c>
      <c r="O12" s="91">
        <f t="shared" si="1"/>
        <v>12</v>
      </c>
    </row>
    <row r="13" spans="1:15" ht="15.75" thickBot="1" x14ac:dyDescent="0.3">
      <c r="A13" s="4">
        <v>7</v>
      </c>
      <c r="B13" s="17">
        <v>9</v>
      </c>
      <c r="C13" s="27">
        <v>0</v>
      </c>
      <c r="D13" s="31">
        <v>5</v>
      </c>
      <c r="E13" s="21">
        <v>0</v>
      </c>
      <c r="F13" s="35">
        <v>0</v>
      </c>
      <c r="G13" s="125">
        <f t="shared" si="0"/>
        <v>14</v>
      </c>
      <c r="H13" s="5"/>
      <c r="I13" s="13">
        <v>36</v>
      </c>
      <c r="J13" s="23">
        <v>0</v>
      </c>
      <c r="K13" s="27">
        <v>0</v>
      </c>
      <c r="L13" s="31">
        <v>1</v>
      </c>
      <c r="M13" s="21">
        <v>0</v>
      </c>
      <c r="N13" s="45">
        <v>0</v>
      </c>
      <c r="O13" s="91">
        <f t="shared" si="1"/>
        <v>1</v>
      </c>
    </row>
    <row r="14" spans="1:15" ht="15.75" thickBot="1" x14ac:dyDescent="0.3">
      <c r="A14" s="4">
        <v>8</v>
      </c>
      <c r="B14" s="17">
        <v>12</v>
      </c>
      <c r="C14" s="27">
        <v>0</v>
      </c>
      <c r="D14" s="31">
        <v>4</v>
      </c>
      <c r="E14" s="21">
        <v>0</v>
      </c>
      <c r="F14" s="35">
        <v>0</v>
      </c>
      <c r="G14" s="125">
        <f t="shared" si="0"/>
        <v>16</v>
      </c>
      <c r="H14" s="5"/>
      <c r="I14" s="13">
        <v>37</v>
      </c>
      <c r="J14" s="23">
        <v>8</v>
      </c>
      <c r="K14" s="27">
        <v>0</v>
      </c>
      <c r="L14" s="31">
        <v>2</v>
      </c>
      <c r="M14" s="21">
        <v>0</v>
      </c>
      <c r="N14" s="45">
        <v>0</v>
      </c>
      <c r="O14" s="91">
        <f t="shared" si="1"/>
        <v>10</v>
      </c>
    </row>
    <row r="15" spans="1:15" ht="15.75" thickBot="1" x14ac:dyDescent="0.3">
      <c r="A15" s="4">
        <v>9</v>
      </c>
      <c r="B15" s="17">
        <v>9</v>
      </c>
      <c r="C15" s="27">
        <v>0</v>
      </c>
      <c r="D15" s="31">
        <v>7</v>
      </c>
      <c r="E15" s="21">
        <v>0</v>
      </c>
      <c r="F15" s="35">
        <v>0</v>
      </c>
      <c r="G15" s="125">
        <f t="shared" si="0"/>
        <v>16</v>
      </c>
      <c r="H15" s="5"/>
      <c r="I15" s="13">
        <v>38</v>
      </c>
      <c r="J15" s="23">
        <v>12</v>
      </c>
      <c r="K15" s="27">
        <v>0</v>
      </c>
      <c r="L15" s="31">
        <v>5</v>
      </c>
      <c r="M15" s="21">
        <v>0</v>
      </c>
      <c r="N15" s="45">
        <v>0</v>
      </c>
      <c r="O15" s="91">
        <f t="shared" si="1"/>
        <v>17</v>
      </c>
    </row>
    <row r="16" spans="1:15" ht="15.75" thickBot="1" x14ac:dyDescent="0.3">
      <c r="A16" s="4">
        <v>10</v>
      </c>
      <c r="B16" s="17">
        <v>11</v>
      </c>
      <c r="C16" s="27">
        <v>0</v>
      </c>
      <c r="D16" s="31">
        <v>3</v>
      </c>
      <c r="E16" s="21">
        <v>0</v>
      </c>
      <c r="F16" s="35">
        <v>0</v>
      </c>
      <c r="G16" s="125">
        <f t="shared" si="0"/>
        <v>14</v>
      </c>
      <c r="H16" s="5"/>
      <c r="I16" s="13">
        <v>39</v>
      </c>
      <c r="J16" s="23">
        <v>0</v>
      </c>
      <c r="K16" s="27">
        <v>0</v>
      </c>
      <c r="L16" s="31">
        <v>1</v>
      </c>
      <c r="M16" s="21">
        <v>0</v>
      </c>
      <c r="N16" s="45">
        <v>0</v>
      </c>
      <c r="O16" s="91">
        <f t="shared" si="1"/>
        <v>1</v>
      </c>
    </row>
    <row r="17" spans="1:15" ht="15.75" thickBot="1" x14ac:dyDescent="0.3">
      <c r="A17" s="4">
        <v>11</v>
      </c>
      <c r="B17" s="17">
        <v>42</v>
      </c>
      <c r="C17" s="27">
        <v>0</v>
      </c>
      <c r="D17" s="31">
        <v>7</v>
      </c>
      <c r="E17" s="21">
        <v>0</v>
      </c>
      <c r="F17" s="35">
        <v>0</v>
      </c>
      <c r="G17" s="98">
        <f t="shared" si="0"/>
        <v>49</v>
      </c>
      <c r="H17" s="62"/>
      <c r="I17" s="13">
        <v>40</v>
      </c>
      <c r="J17" s="23">
        <v>8</v>
      </c>
      <c r="K17" s="27">
        <v>0</v>
      </c>
      <c r="L17" s="31">
        <v>1</v>
      </c>
      <c r="M17" s="21">
        <v>0</v>
      </c>
      <c r="N17" s="45">
        <v>0</v>
      </c>
      <c r="O17" s="91">
        <f t="shared" si="1"/>
        <v>9</v>
      </c>
    </row>
    <row r="18" spans="1:15" ht="15.75" thickBot="1" x14ac:dyDescent="0.3">
      <c r="A18" s="4">
        <v>12</v>
      </c>
      <c r="B18" s="17">
        <v>17</v>
      </c>
      <c r="C18" s="27">
        <v>0</v>
      </c>
      <c r="D18" s="31">
        <v>1</v>
      </c>
      <c r="E18" s="21">
        <v>0</v>
      </c>
      <c r="F18" s="35">
        <v>0</v>
      </c>
      <c r="G18" s="98">
        <f t="shared" si="0"/>
        <v>18</v>
      </c>
      <c r="H18" s="5"/>
      <c r="I18" s="13">
        <v>41</v>
      </c>
      <c r="J18" s="23">
        <v>4</v>
      </c>
      <c r="K18" s="27">
        <v>0</v>
      </c>
      <c r="L18" s="31">
        <v>2</v>
      </c>
      <c r="M18" s="21">
        <v>0</v>
      </c>
      <c r="N18" s="45">
        <v>0</v>
      </c>
      <c r="O18" s="91">
        <f t="shared" si="1"/>
        <v>6</v>
      </c>
    </row>
    <row r="19" spans="1:15" ht="15.75" thickBot="1" x14ac:dyDescent="0.3">
      <c r="A19" s="4">
        <v>13</v>
      </c>
      <c r="B19" s="17">
        <v>6</v>
      </c>
      <c r="C19" s="27">
        <v>0</v>
      </c>
      <c r="D19" s="31">
        <v>3</v>
      </c>
      <c r="E19" s="21">
        <v>0</v>
      </c>
      <c r="F19" s="35">
        <v>0</v>
      </c>
      <c r="G19" s="98">
        <f t="shared" si="0"/>
        <v>9</v>
      </c>
      <c r="H19" s="5"/>
      <c r="I19" s="13">
        <v>42</v>
      </c>
      <c r="J19" s="23">
        <v>3</v>
      </c>
      <c r="K19" s="27">
        <v>0</v>
      </c>
      <c r="L19" s="31">
        <v>0</v>
      </c>
      <c r="M19" s="21">
        <v>0</v>
      </c>
      <c r="N19" s="45">
        <v>0</v>
      </c>
      <c r="O19" s="91">
        <f t="shared" si="1"/>
        <v>3</v>
      </c>
    </row>
    <row r="20" spans="1:15" ht="15.75" thickBot="1" x14ac:dyDescent="0.3">
      <c r="A20" s="4">
        <v>14</v>
      </c>
      <c r="B20" s="17">
        <v>7</v>
      </c>
      <c r="C20" s="27">
        <v>0</v>
      </c>
      <c r="D20" s="31">
        <v>4</v>
      </c>
      <c r="E20" s="21">
        <v>0</v>
      </c>
      <c r="F20" s="35">
        <v>0</v>
      </c>
      <c r="G20" s="98">
        <f t="shared" si="0"/>
        <v>11</v>
      </c>
      <c r="H20" s="5"/>
      <c r="I20" s="13">
        <v>43</v>
      </c>
      <c r="J20" s="23">
        <v>15</v>
      </c>
      <c r="K20" s="27">
        <v>0</v>
      </c>
      <c r="L20" s="31">
        <v>1</v>
      </c>
      <c r="M20" s="21">
        <v>0</v>
      </c>
      <c r="N20" s="45">
        <v>0</v>
      </c>
      <c r="O20" s="91">
        <f t="shared" si="1"/>
        <v>16</v>
      </c>
    </row>
    <row r="21" spans="1:15" ht="15.75" thickBot="1" x14ac:dyDescent="0.3">
      <c r="A21" s="4">
        <v>15</v>
      </c>
      <c r="B21" s="17">
        <v>16</v>
      </c>
      <c r="C21" s="27">
        <v>1</v>
      </c>
      <c r="D21" s="31">
        <v>2</v>
      </c>
      <c r="E21" s="21">
        <v>0</v>
      </c>
      <c r="F21" s="35">
        <v>0</v>
      </c>
      <c r="G21" s="98">
        <f t="shared" si="0"/>
        <v>19</v>
      </c>
      <c r="H21" s="5"/>
      <c r="I21" s="13">
        <v>44</v>
      </c>
      <c r="J21" s="23">
        <v>19</v>
      </c>
      <c r="K21" s="27">
        <v>0</v>
      </c>
      <c r="L21" s="31">
        <v>0</v>
      </c>
      <c r="M21" s="85">
        <v>1</v>
      </c>
      <c r="N21" s="45">
        <v>1</v>
      </c>
      <c r="O21" s="91">
        <f t="shared" si="1"/>
        <v>21</v>
      </c>
    </row>
    <row r="22" spans="1:15" ht="15.75" thickBot="1" x14ac:dyDescent="0.3">
      <c r="A22" s="4">
        <v>16</v>
      </c>
      <c r="B22" s="17">
        <v>16</v>
      </c>
      <c r="C22" s="27">
        <v>3</v>
      </c>
      <c r="D22" s="31">
        <v>0</v>
      </c>
      <c r="E22" s="21">
        <v>0</v>
      </c>
      <c r="F22" s="35">
        <v>2</v>
      </c>
      <c r="G22" s="98">
        <f t="shared" si="0"/>
        <v>21</v>
      </c>
      <c r="H22" s="5"/>
      <c r="I22" s="13"/>
      <c r="J22" s="23"/>
      <c r="K22" s="27"/>
      <c r="L22" s="31"/>
      <c r="M22" s="21"/>
      <c r="N22" s="45"/>
      <c r="O22" s="91">
        <f t="shared" si="1"/>
        <v>0</v>
      </c>
    </row>
    <row r="23" spans="1:15" ht="15.75" thickBot="1" x14ac:dyDescent="0.3">
      <c r="A23" s="4">
        <v>17</v>
      </c>
      <c r="B23" s="17">
        <v>6</v>
      </c>
      <c r="C23" s="27">
        <v>0</v>
      </c>
      <c r="D23" s="31">
        <v>1</v>
      </c>
      <c r="E23" s="21">
        <v>0</v>
      </c>
      <c r="F23" s="35">
        <v>1</v>
      </c>
      <c r="G23" s="98">
        <f t="shared" si="0"/>
        <v>8</v>
      </c>
      <c r="H23" s="5"/>
      <c r="I23" s="13"/>
      <c r="J23" s="23"/>
      <c r="K23" s="27"/>
      <c r="L23" s="31"/>
      <c r="M23" s="21"/>
      <c r="N23" s="45"/>
      <c r="O23" s="91">
        <f t="shared" si="1"/>
        <v>0</v>
      </c>
    </row>
    <row r="24" spans="1:15" ht="15.75" thickBot="1" x14ac:dyDescent="0.3">
      <c r="A24" s="4">
        <v>18</v>
      </c>
      <c r="B24" s="17">
        <v>12</v>
      </c>
      <c r="C24" s="27">
        <v>0</v>
      </c>
      <c r="D24" s="31">
        <v>0</v>
      </c>
      <c r="E24" s="21">
        <v>0</v>
      </c>
      <c r="F24" s="35">
        <v>0</v>
      </c>
      <c r="G24" s="98">
        <f t="shared" si="0"/>
        <v>12</v>
      </c>
      <c r="H24" s="5"/>
      <c r="I24" s="13"/>
      <c r="J24" s="23"/>
      <c r="K24" s="27"/>
      <c r="L24" s="31"/>
      <c r="M24" s="21"/>
      <c r="N24" s="45"/>
      <c r="O24" s="91">
        <f>SUM(J24:N24)</f>
        <v>0</v>
      </c>
    </row>
    <row r="25" spans="1:15" ht="15.75" thickBot="1" x14ac:dyDescent="0.3">
      <c r="A25" s="4">
        <v>19</v>
      </c>
      <c r="B25" s="17">
        <v>14</v>
      </c>
      <c r="C25" s="27">
        <v>0</v>
      </c>
      <c r="D25" s="31">
        <v>1</v>
      </c>
      <c r="E25" s="21">
        <v>0</v>
      </c>
      <c r="F25" s="35">
        <v>0</v>
      </c>
      <c r="G25" s="98">
        <f t="shared" si="0"/>
        <v>15</v>
      </c>
      <c r="H25" s="5"/>
      <c r="I25" s="13"/>
      <c r="J25" s="23"/>
      <c r="K25" s="27"/>
      <c r="L25" s="31"/>
      <c r="M25" s="21"/>
      <c r="N25" s="45"/>
      <c r="O25" s="91">
        <f>SUM(J25:N25)</f>
        <v>0</v>
      </c>
    </row>
    <row r="26" spans="1:15" ht="15.75" thickBot="1" x14ac:dyDescent="0.3">
      <c r="A26" s="4">
        <v>20</v>
      </c>
      <c r="B26" s="17">
        <v>15</v>
      </c>
      <c r="C26" s="27">
        <v>5</v>
      </c>
      <c r="D26" s="31">
        <v>2</v>
      </c>
      <c r="E26" s="21">
        <v>0</v>
      </c>
      <c r="F26" s="35">
        <v>2</v>
      </c>
      <c r="G26" s="98">
        <f t="shared" si="0"/>
        <v>24</v>
      </c>
      <c r="H26" s="5" t="s">
        <v>30</v>
      </c>
      <c r="I26" s="13"/>
      <c r="J26" s="23"/>
      <c r="K26" s="27"/>
      <c r="L26" s="31"/>
      <c r="M26" s="21"/>
      <c r="N26" s="45"/>
      <c r="O26" s="128">
        <f t="shared" si="1"/>
        <v>0</v>
      </c>
    </row>
    <row r="27" spans="1:15" ht="15.75" thickBot="1" x14ac:dyDescent="0.3">
      <c r="A27" s="4">
        <v>21</v>
      </c>
      <c r="B27" s="17">
        <v>0</v>
      </c>
      <c r="C27" s="27">
        <v>0</v>
      </c>
      <c r="D27" s="31">
        <v>0</v>
      </c>
      <c r="E27" s="21">
        <v>0</v>
      </c>
      <c r="F27" s="35">
        <v>1</v>
      </c>
      <c r="G27" s="98">
        <f t="shared" si="0"/>
        <v>1</v>
      </c>
      <c r="H27" s="5"/>
      <c r="I27" s="13"/>
      <c r="J27" s="23"/>
      <c r="K27" s="27"/>
      <c r="L27" s="31"/>
      <c r="M27" s="21"/>
      <c r="N27" s="45"/>
      <c r="O27" s="128">
        <f t="shared" si="1"/>
        <v>0</v>
      </c>
    </row>
    <row r="28" spans="1:15" ht="15.75" thickBot="1" x14ac:dyDescent="0.3">
      <c r="A28" s="4">
        <v>22</v>
      </c>
      <c r="B28" s="17">
        <v>11</v>
      </c>
      <c r="C28" s="27">
        <v>0</v>
      </c>
      <c r="D28" s="31">
        <v>4</v>
      </c>
      <c r="E28" s="21">
        <v>0</v>
      </c>
      <c r="F28" s="35">
        <v>0</v>
      </c>
      <c r="G28" s="98">
        <f t="shared" si="0"/>
        <v>15</v>
      </c>
      <c r="H28" s="5"/>
      <c r="I28" s="13"/>
      <c r="J28" s="23"/>
      <c r="K28" s="27"/>
      <c r="L28" s="31"/>
      <c r="M28" s="21"/>
      <c r="N28" s="45"/>
      <c r="O28" s="91">
        <f t="shared" si="1"/>
        <v>0</v>
      </c>
    </row>
    <row r="29" spans="1:15" ht="15.75" thickBot="1" x14ac:dyDescent="0.3">
      <c r="A29" s="4">
        <v>23</v>
      </c>
      <c r="B29" s="17">
        <v>11</v>
      </c>
      <c r="C29" s="27">
        <v>1</v>
      </c>
      <c r="D29" s="31">
        <v>0</v>
      </c>
      <c r="E29" s="21">
        <v>0</v>
      </c>
      <c r="F29" s="35">
        <v>0</v>
      </c>
      <c r="G29" s="98">
        <f t="shared" si="0"/>
        <v>12</v>
      </c>
      <c r="H29" s="5"/>
      <c r="I29" s="13"/>
      <c r="J29" s="23"/>
      <c r="K29" s="27"/>
      <c r="L29" s="31"/>
      <c r="M29" s="85"/>
      <c r="N29" s="45"/>
      <c r="O29" s="91">
        <f t="shared" si="1"/>
        <v>0</v>
      </c>
    </row>
    <row r="30" spans="1:15" ht="15.75" thickBot="1" x14ac:dyDescent="0.3">
      <c r="A30" s="4">
        <v>24</v>
      </c>
      <c r="B30" s="17">
        <v>12</v>
      </c>
      <c r="C30" s="27">
        <v>2</v>
      </c>
      <c r="D30" s="31">
        <v>4</v>
      </c>
      <c r="E30" s="21">
        <v>0</v>
      </c>
      <c r="F30" s="35">
        <v>1</v>
      </c>
      <c r="G30" s="98">
        <f t="shared" si="0"/>
        <v>19</v>
      </c>
      <c r="H30" s="5"/>
      <c r="I30" s="13"/>
      <c r="J30" s="23"/>
      <c r="K30" s="27"/>
      <c r="L30" s="31"/>
      <c r="M30" s="21"/>
      <c r="N30" s="45"/>
      <c r="O30" s="91">
        <f t="shared" si="1"/>
        <v>0</v>
      </c>
    </row>
    <row r="31" spans="1:15" ht="15.75" thickBot="1" x14ac:dyDescent="0.3">
      <c r="A31" s="4">
        <v>25</v>
      </c>
      <c r="B31" s="17">
        <v>10</v>
      </c>
      <c r="C31" s="27">
        <v>0</v>
      </c>
      <c r="D31" s="31">
        <v>4</v>
      </c>
      <c r="E31" s="21">
        <v>0</v>
      </c>
      <c r="F31" s="35">
        <v>1</v>
      </c>
      <c r="G31" s="98">
        <f t="shared" si="0"/>
        <v>15</v>
      </c>
      <c r="H31" s="5"/>
      <c r="I31" s="13"/>
      <c r="J31" s="23"/>
      <c r="K31" s="27"/>
      <c r="L31" s="31"/>
      <c r="M31" s="21"/>
      <c r="N31" s="45"/>
      <c r="O31" s="91">
        <f t="shared" si="1"/>
        <v>0</v>
      </c>
    </row>
    <row r="32" spans="1:15" ht="15.75" thickBot="1" x14ac:dyDescent="0.3">
      <c r="A32" s="4">
        <v>26</v>
      </c>
      <c r="B32" s="17">
        <v>21</v>
      </c>
      <c r="C32" s="27">
        <v>0</v>
      </c>
      <c r="D32" s="31">
        <v>0</v>
      </c>
      <c r="E32" s="21">
        <v>0</v>
      </c>
      <c r="F32" s="35">
        <v>0</v>
      </c>
      <c r="G32" s="98">
        <f t="shared" si="0"/>
        <v>21</v>
      </c>
      <c r="H32" s="5"/>
      <c r="I32" s="13"/>
      <c r="J32" s="23"/>
      <c r="K32" s="27"/>
      <c r="L32" s="31"/>
      <c r="M32" s="21"/>
      <c r="N32" s="45"/>
      <c r="O32" s="91">
        <f t="shared" si="1"/>
        <v>0</v>
      </c>
    </row>
    <row r="33" spans="1:15" ht="15.75" thickBot="1" x14ac:dyDescent="0.3">
      <c r="A33" s="4">
        <v>27</v>
      </c>
      <c r="B33" s="17">
        <v>0</v>
      </c>
      <c r="C33" s="27">
        <v>0</v>
      </c>
      <c r="D33" s="31">
        <v>1</v>
      </c>
      <c r="E33" s="21">
        <v>0</v>
      </c>
      <c r="F33" s="35">
        <v>0</v>
      </c>
      <c r="G33" s="98">
        <f>SUM(B33:F33)</f>
        <v>1</v>
      </c>
      <c r="H33" s="5"/>
      <c r="I33" s="13"/>
      <c r="J33" s="23"/>
      <c r="K33" s="27"/>
      <c r="L33" s="31"/>
      <c r="M33" s="21"/>
      <c r="N33" s="45"/>
      <c r="O33" s="91">
        <f t="shared" si="1"/>
        <v>0</v>
      </c>
    </row>
    <row r="34" spans="1:15" ht="15.75" thickBot="1" x14ac:dyDescent="0.3">
      <c r="A34" s="4">
        <v>28</v>
      </c>
      <c r="B34" s="17">
        <v>1</v>
      </c>
      <c r="C34" s="27">
        <v>0</v>
      </c>
      <c r="D34" s="31">
        <v>1</v>
      </c>
      <c r="E34" s="21">
        <v>0</v>
      </c>
      <c r="F34" s="35">
        <v>0</v>
      </c>
      <c r="G34" s="98">
        <f t="shared" si="0"/>
        <v>2</v>
      </c>
      <c r="H34" s="5"/>
      <c r="I34" s="13"/>
      <c r="J34" s="23"/>
      <c r="K34" s="27"/>
      <c r="L34" s="31"/>
      <c r="M34" s="21"/>
      <c r="N34" s="45"/>
      <c r="O34" s="91">
        <f t="shared" si="1"/>
        <v>0</v>
      </c>
    </row>
    <row r="35" spans="1:15" ht="15.75" thickBot="1" x14ac:dyDescent="0.3">
      <c r="A35" s="4">
        <v>29</v>
      </c>
      <c r="B35" s="17">
        <v>13</v>
      </c>
      <c r="C35" s="27">
        <v>1</v>
      </c>
      <c r="D35" s="31">
        <v>2</v>
      </c>
      <c r="E35" s="21">
        <v>0</v>
      </c>
      <c r="F35" s="35">
        <v>1</v>
      </c>
      <c r="G35" s="98">
        <f t="shared" si="0"/>
        <v>17</v>
      </c>
      <c r="H35" s="37"/>
      <c r="I35" s="13"/>
      <c r="J35" s="23"/>
      <c r="K35" s="27"/>
      <c r="L35" s="31"/>
      <c r="M35" s="21"/>
      <c r="N35" s="45"/>
      <c r="O35" s="91">
        <f t="shared" si="1"/>
        <v>0</v>
      </c>
    </row>
    <row r="36" spans="1:15" ht="15.75" thickBot="1" x14ac:dyDescent="0.3">
      <c r="A36" s="10">
        <v>30</v>
      </c>
      <c r="B36" s="38">
        <v>10</v>
      </c>
      <c r="C36" s="39">
        <v>3</v>
      </c>
      <c r="D36" s="40">
        <v>0</v>
      </c>
      <c r="E36" s="41">
        <v>0</v>
      </c>
      <c r="F36" s="42">
        <v>4</v>
      </c>
      <c r="G36" s="99">
        <f>SUM(B36:F36)</f>
        <v>17</v>
      </c>
      <c r="H36" s="37"/>
      <c r="I36" s="13"/>
      <c r="J36" s="49"/>
      <c r="K36" s="39"/>
      <c r="L36" s="40"/>
      <c r="M36" s="41"/>
      <c r="N36" s="46"/>
      <c r="O36" s="91">
        <f t="shared" si="1"/>
        <v>0</v>
      </c>
    </row>
    <row r="37" spans="1:15" ht="15.75" thickBot="1" x14ac:dyDescent="0.3">
      <c r="A37" s="14" t="s">
        <v>10</v>
      </c>
      <c r="B37" s="18">
        <f t="shared" ref="B37:F37" si="2">SUM(B7:B36)</f>
        <v>323</v>
      </c>
      <c r="C37" s="28">
        <f t="shared" si="2"/>
        <v>21</v>
      </c>
      <c r="D37" s="32">
        <f t="shared" si="2"/>
        <v>73</v>
      </c>
      <c r="E37" s="22">
        <f t="shared" si="2"/>
        <v>0</v>
      </c>
      <c r="F37" s="36">
        <f t="shared" si="2"/>
        <v>14</v>
      </c>
      <c r="G37" s="100">
        <f>SUM(G7:G36)</f>
        <v>431</v>
      </c>
      <c r="H37" s="37"/>
      <c r="I37" s="43" t="s">
        <v>17</v>
      </c>
      <c r="J37" s="24">
        <f>SUM(J7:J36)</f>
        <v>452</v>
      </c>
      <c r="K37" s="28">
        <f>SUM(K7:K36)</f>
        <v>25</v>
      </c>
      <c r="L37" s="32">
        <f>SUM(L7:L36)</f>
        <v>93</v>
      </c>
      <c r="M37" s="22">
        <f>SUM(M7:M36)</f>
        <v>1</v>
      </c>
      <c r="N37" s="36">
        <f>SUM(N6:N36)</f>
        <v>16</v>
      </c>
      <c r="O37" s="100">
        <f>SUM(O7:O36)</f>
        <v>587</v>
      </c>
    </row>
  </sheetData>
  <mergeCells count="5">
    <mergeCell ref="A1:O1"/>
    <mergeCell ref="B2:D2"/>
    <mergeCell ref="B3:G3"/>
    <mergeCell ref="B4:G4"/>
    <mergeCell ref="J4:L4"/>
  </mergeCells>
  <conditionalFormatting sqref="O7">
    <cfRule type="cellIs" dxfId="6" priority="4" operator="equal">
      <formula>$G$37</formula>
    </cfRule>
  </conditionalFormatting>
  <conditionalFormatting sqref="O37">
    <cfRule type="cellIs" dxfId="5" priority="3" operator="equal">
      <formula>"soma(j37:n37)"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992AFC-97F4-41C1-BBCF-FED5D6D2013C}">
  <dimension ref="A1:H32"/>
  <sheetViews>
    <sheetView topLeftCell="A16" workbookViewId="0">
      <selection activeCell="I5" sqref="I5"/>
    </sheetView>
  </sheetViews>
  <sheetFormatPr defaultRowHeight="15" x14ac:dyDescent="0.25"/>
  <sheetData>
    <row r="1" spans="1:8" ht="15.75" thickBot="1" x14ac:dyDescent="0.3">
      <c r="A1" s="2" t="s">
        <v>9</v>
      </c>
      <c r="B1" s="15" t="s">
        <v>6</v>
      </c>
      <c r="C1" s="25" t="s">
        <v>7</v>
      </c>
      <c r="D1" s="29" t="s">
        <v>3</v>
      </c>
      <c r="E1" s="19" t="s">
        <v>4</v>
      </c>
      <c r="F1" s="33" t="s">
        <v>5</v>
      </c>
      <c r="G1" s="3" t="s">
        <v>8</v>
      </c>
      <c r="H1" s="1"/>
    </row>
    <row r="2" spans="1:8" ht="15.75" thickBot="1" x14ac:dyDescent="0.3">
      <c r="A2" s="6">
        <v>1</v>
      </c>
      <c r="B2" s="23">
        <v>12</v>
      </c>
      <c r="C2" s="27">
        <v>1</v>
      </c>
      <c r="D2" s="31">
        <v>1</v>
      </c>
      <c r="E2" s="21">
        <v>0</v>
      </c>
      <c r="F2" s="45">
        <v>1</v>
      </c>
      <c r="G2" s="98">
        <f t="shared" ref="G2:G16" si="0">SUM(B2:F2)</f>
        <v>15</v>
      </c>
      <c r="H2" s="5"/>
    </row>
    <row r="3" spans="1:8" ht="15.75" thickBot="1" x14ac:dyDescent="0.3">
      <c r="A3" s="4">
        <v>2</v>
      </c>
      <c r="B3" s="23">
        <v>4</v>
      </c>
      <c r="C3" s="27">
        <v>1</v>
      </c>
      <c r="D3" s="31">
        <v>5</v>
      </c>
      <c r="E3" s="21">
        <v>0</v>
      </c>
      <c r="F3" s="45">
        <v>0</v>
      </c>
      <c r="G3" s="98">
        <f t="shared" si="0"/>
        <v>10</v>
      </c>
      <c r="H3" s="5"/>
    </row>
    <row r="4" spans="1:8" ht="15.75" thickBot="1" x14ac:dyDescent="0.3">
      <c r="A4" s="4">
        <v>3</v>
      </c>
      <c r="B4" s="23">
        <v>9</v>
      </c>
      <c r="C4" s="27">
        <v>0</v>
      </c>
      <c r="D4" s="31">
        <v>3</v>
      </c>
      <c r="E4" s="21">
        <v>0</v>
      </c>
      <c r="F4" s="45">
        <v>0</v>
      </c>
      <c r="G4" s="98">
        <f t="shared" si="0"/>
        <v>12</v>
      </c>
      <c r="H4" s="5"/>
    </row>
    <row r="5" spans="1:8" ht="15.75" thickBot="1" x14ac:dyDescent="0.3">
      <c r="A5" s="4">
        <v>4</v>
      </c>
      <c r="B5" s="23">
        <v>8</v>
      </c>
      <c r="C5" s="27">
        <v>2</v>
      </c>
      <c r="D5" s="31">
        <v>3</v>
      </c>
      <c r="E5" s="21">
        <v>0</v>
      </c>
      <c r="F5" s="45">
        <v>0</v>
      </c>
      <c r="G5" s="98">
        <f t="shared" si="0"/>
        <v>13</v>
      </c>
      <c r="H5" s="5"/>
    </row>
    <row r="6" spans="1:8" ht="15.75" thickBot="1" x14ac:dyDescent="0.3">
      <c r="A6" s="4">
        <v>5</v>
      </c>
      <c r="B6" s="23">
        <v>16</v>
      </c>
      <c r="C6" s="27">
        <v>0</v>
      </c>
      <c r="D6" s="31">
        <v>2</v>
      </c>
      <c r="E6" s="21">
        <v>0</v>
      </c>
      <c r="F6" s="45">
        <v>1</v>
      </c>
      <c r="G6" s="98">
        <f t="shared" si="0"/>
        <v>19</v>
      </c>
      <c r="H6" s="5"/>
    </row>
    <row r="7" spans="1:8" ht="15.75" thickBot="1" x14ac:dyDescent="0.3">
      <c r="A7" s="4">
        <v>6</v>
      </c>
      <c r="B7" s="23">
        <v>9</v>
      </c>
      <c r="C7" s="27">
        <v>0</v>
      </c>
      <c r="D7" s="31">
        <v>4</v>
      </c>
      <c r="E7" s="21">
        <v>0</v>
      </c>
      <c r="F7" s="45">
        <v>0</v>
      </c>
      <c r="G7" s="98">
        <f t="shared" si="0"/>
        <v>13</v>
      </c>
      <c r="H7" s="5"/>
    </row>
    <row r="8" spans="1:8" ht="15.75" thickBot="1" x14ac:dyDescent="0.3">
      <c r="A8" s="4">
        <v>7</v>
      </c>
      <c r="B8" s="23">
        <v>1</v>
      </c>
      <c r="C8" s="27">
        <v>0</v>
      </c>
      <c r="D8" s="31">
        <v>1</v>
      </c>
      <c r="E8" s="21">
        <v>0</v>
      </c>
      <c r="F8" s="45">
        <v>0</v>
      </c>
      <c r="G8" s="98">
        <f t="shared" si="0"/>
        <v>2</v>
      </c>
      <c r="H8" s="5"/>
    </row>
    <row r="9" spans="1:8" ht="15.75" thickBot="1" x14ac:dyDescent="0.3">
      <c r="A9" s="4">
        <v>8</v>
      </c>
      <c r="B9" s="23">
        <v>4</v>
      </c>
      <c r="C9" s="27">
        <v>0</v>
      </c>
      <c r="D9" s="31">
        <v>3</v>
      </c>
      <c r="E9" s="85">
        <v>1</v>
      </c>
      <c r="F9" s="45">
        <v>0</v>
      </c>
      <c r="G9" s="98">
        <f t="shared" si="0"/>
        <v>8</v>
      </c>
      <c r="H9" s="5"/>
    </row>
    <row r="10" spans="1:8" ht="15.75" thickBot="1" x14ac:dyDescent="0.3">
      <c r="A10" s="4">
        <v>9</v>
      </c>
      <c r="B10" s="23">
        <v>3</v>
      </c>
      <c r="C10" s="27">
        <v>0</v>
      </c>
      <c r="D10" s="31">
        <v>4</v>
      </c>
      <c r="E10" s="21">
        <v>0</v>
      </c>
      <c r="F10" s="45">
        <v>0</v>
      </c>
      <c r="G10" s="98">
        <f t="shared" si="0"/>
        <v>7</v>
      </c>
      <c r="H10" s="5"/>
    </row>
    <row r="11" spans="1:8" ht="15.75" thickBot="1" x14ac:dyDescent="0.3">
      <c r="A11" s="4">
        <v>10</v>
      </c>
      <c r="B11" s="23">
        <v>3</v>
      </c>
      <c r="C11" s="27">
        <v>0</v>
      </c>
      <c r="D11" s="31">
        <v>9</v>
      </c>
      <c r="E11" s="21">
        <v>0</v>
      </c>
      <c r="F11" s="45">
        <v>0</v>
      </c>
      <c r="G11" s="98">
        <f t="shared" si="0"/>
        <v>12</v>
      </c>
      <c r="H11" s="5"/>
    </row>
    <row r="12" spans="1:8" ht="15.75" thickBot="1" x14ac:dyDescent="0.3">
      <c r="A12" s="4">
        <v>11</v>
      </c>
      <c r="B12" s="23">
        <v>12</v>
      </c>
      <c r="C12" s="27">
        <v>1</v>
      </c>
      <c r="D12" s="31">
        <v>5</v>
      </c>
      <c r="E12" s="21">
        <v>0</v>
      </c>
      <c r="F12" s="45">
        <v>0</v>
      </c>
      <c r="G12" s="98">
        <f t="shared" si="0"/>
        <v>18</v>
      </c>
      <c r="H12" s="62"/>
    </row>
    <row r="13" spans="1:8" ht="15.75" thickBot="1" x14ac:dyDescent="0.3">
      <c r="A13" s="4">
        <v>12</v>
      </c>
      <c r="B13" s="23">
        <v>15</v>
      </c>
      <c r="C13" s="27">
        <v>0</v>
      </c>
      <c r="D13" s="31">
        <v>6</v>
      </c>
      <c r="E13" s="21">
        <v>0</v>
      </c>
      <c r="F13" s="45">
        <v>0</v>
      </c>
      <c r="G13" s="98">
        <f t="shared" si="0"/>
        <v>21</v>
      </c>
      <c r="H13" s="5"/>
    </row>
    <row r="14" spans="1:8" ht="15.75" thickBot="1" x14ac:dyDescent="0.3">
      <c r="A14" s="4">
        <v>13</v>
      </c>
      <c r="B14" s="23">
        <v>0</v>
      </c>
      <c r="C14" s="27">
        <v>0</v>
      </c>
      <c r="D14" s="31">
        <v>1</v>
      </c>
      <c r="E14" s="21">
        <v>0</v>
      </c>
      <c r="F14" s="45">
        <v>0</v>
      </c>
      <c r="G14" s="98">
        <f t="shared" si="0"/>
        <v>1</v>
      </c>
      <c r="H14" s="5"/>
    </row>
    <row r="15" spans="1:8" ht="15.75" thickBot="1" x14ac:dyDescent="0.3">
      <c r="A15" s="4">
        <v>14</v>
      </c>
      <c r="B15" s="23">
        <v>1</v>
      </c>
      <c r="C15" s="27">
        <v>0</v>
      </c>
      <c r="D15" s="31">
        <v>6</v>
      </c>
      <c r="E15" s="21">
        <v>0</v>
      </c>
      <c r="F15" s="45">
        <v>0</v>
      </c>
      <c r="G15" s="98">
        <f t="shared" si="0"/>
        <v>7</v>
      </c>
      <c r="H15" s="5"/>
    </row>
    <row r="16" spans="1:8" ht="15.75" thickBot="1" x14ac:dyDescent="0.3">
      <c r="A16" s="4">
        <v>15</v>
      </c>
      <c r="B16" s="49">
        <v>8</v>
      </c>
      <c r="C16" s="39">
        <v>0</v>
      </c>
      <c r="D16" s="40">
        <v>5</v>
      </c>
      <c r="E16" s="41">
        <v>0</v>
      </c>
      <c r="F16" s="46">
        <v>0</v>
      </c>
      <c r="G16" s="98">
        <f t="shared" si="0"/>
        <v>13</v>
      </c>
      <c r="H16" s="5"/>
    </row>
    <row r="17" spans="1:8" ht="15.75" thickBot="1" x14ac:dyDescent="0.3">
      <c r="A17" s="4">
        <v>16</v>
      </c>
      <c r="B17" s="23">
        <v>11</v>
      </c>
      <c r="C17" s="27">
        <v>0</v>
      </c>
      <c r="D17" s="31">
        <v>1</v>
      </c>
      <c r="E17" s="21">
        <v>0</v>
      </c>
      <c r="F17" s="45">
        <v>0</v>
      </c>
      <c r="G17" s="98">
        <f t="shared" ref="G17:G30" si="1">SUM(B17:F17)</f>
        <v>12</v>
      </c>
      <c r="H17" s="5"/>
    </row>
    <row r="18" spans="1:8" ht="15.75" thickBot="1" x14ac:dyDescent="0.3">
      <c r="A18" s="4">
        <v>17</v>
      </c>
      <c r="B18" s="23">
        <v>15</v>
      </c>
      <c r="C18" s="27">
        <v>1</v>
      </c>
      <c r="D18" s="31">
        <v>2</v>
      </c>
      <c r="E18" s="21">
        <v>0</v>
      </c>
      <c r="F18" s="45">
        <v>0</v>
      </c>
      <c r="G18" s="98">
        <f t="shared" si="1"/>
        <v>18</v>
      </c>
      <c r="H18" s="5"/>
    </row>
    <row r="19" spans="1:8" ht="15.75" thickBot="1" x14ac:dyDescent="0.3">
      <c r="A19" s="4">
        <v>18</v>
      </c>
      <c r="B19" s="23">
        <v>7</v>
      </c>
      <c r="C19" s="27">
        <v>0</v>
      </c>
      <c r="D19" s="31">
        <v>1</v>
      </c>
      <c r="E19" s="21">
        <v>0</v>
      </c>
      <c r="F19" s="45">
        <v>0</v>
      </c>
      <c r="G19" s="98">
        <f t="shared" si="1"/>
        <v>8</v>
      </c>
      <c r="H19" s="5"/>
    </row>
    <row r="20" spans="1:8" ht="15.75" thickBot="1" x14ac:dyDescent="0.3">
      <c r="A20" s="4">
        <v>19</v>
      </c>
      <c r="B20" s="23">
        <v>3</v>
      </c>
      <c r="C20" s="27">
        <v>0</v>
      </c>
      <c r="D20" s="31">
        <v>3</v>
      </c>
      <c r="E20" s="21">
        <v>0</v>
      </c>
      <c r="F20" s="45">
        <v>0</v>
      </c>
      <c r="G20" s="98">
        <f t="shared" si="1"/>
        <v>6</v>
      </c>
      <c r="H20" s="5"/>
    </row>
    <row r="21" spans="1:8" ht="15.75" thickBot="1" x14ac:dyDescent="0.3">
      <c r="A21" s="4">
        <v>20</v>
      </c>
      <c r="B21" s="23">
        <v>8</v>
      </c>
      <c r="C21" s="27">
        <v>1</v>
      </c>
      <c r="D21" s="31">
        <v>0</v>
      </c>
      <c r="E21" s="21">
        <v>0</v>
      </c>
      <c r="F21" s="45">
        <v>1</v>
      </c>
      <c r="G21" s="98">
        <f t="shared" si="1"/>
        <v>10</v>
      </c>
      <c r="H21" s="5"/>
    </row>
    <row r="22" spans="1:8" ht="15.75" thickBot="1" x14ac:dyDescent="0.3">
      <c r="A22" s="4">
        <v>21</v>
      </c>
      <c r="B22" s="23">
        <v>13</v>
      </c>
      <c r="C22" s="27">
        <v>0</v>
      </c>
      <c r="D22" s="31">
        <v>2</v>
      </c>
      <c r="E22" s="21">
        <v>0</v>
      </c>
      <c r="F22" s="45">
        <v>0</v>
      </c>
      <c r="G22" s="98">
        <f t="shared" si="1"/>
        <v>15</v>
      </c>
      <c r="H22" s="5"/>
    </row>
    <row r="23" spans="1:8" ht="15.75" thickBot="1" x14ac:dyDescent="0.3">
      <c r="A23" s="4">
        <v>22</v>
      </c>
      <c r="B23" s="23">
        <v>7</v>
      </c>
      <c r="C23" s="27">
        <v>0</v>
      </c>
      <c r="D23" s="31">
        <v>8</v>
      </c>
      <c r="E23" s="21">
        <v>0</v>
      </c>
      <c r="F23" s="45">
        <v>0</v>
      </c>
      <c r="G23" s="98">
        <f t="shared" si="1"/>
        <v>15</v>
      </c>
      <c r="H23" s="5"/>
    </row>
    <row r="24" spans="1:8" ht="15.75" thickBot="1" x14ac:dyDescent="0.3">
      <c r="A24" s="4">
        <v>23</v>
      </c>
      <c r="B24" s="23">
        <v>2</v>
      </c>
      <c r="C24" s="27">
        <v>0</v>
      </c>
      <c r="D24" s="31">
        <v>3</v>
      </c>
      <c r="E24" s="21">
        <v>0</v>
      </c>
      <c r="F24" s="45">
        <v>0</v>
      </c>
      <c r="G24" s="98">
        <f t="shared" si="1"/>
        <v>5</v>
      </c>
      <c r="H24" s="5"/>
    </row>
    <row r="25" spans="1:8" ht="15.75" thickBot="1" x14ac:dyDescent="0.3">
      <c r="A25" s="4"/>
      <c r="B25" s="17"/>
      <c r="C25" s="27"/>
      <c r="D25" s="31"/>
      <c r="E25" s="21"/>
      <c r="F25" s="35"/>
      <c r="G25" s="98">
        <f t="shared" si="1"/>
        <v>0</v>
      </c>
      <c r="H25" s="5"/>
    </row>
    <row r="26" spans="1:8" ht="15.75" thickBot="1" x14ac:dyDescent="0.3">
      <c r="A26" s="4"/>
      <c r="B26" s="17"/>
      <c r="C26" s="27"/>
      <c r="D26" s="31"/>
      <c r="E26" s="21"/>
      <c r="F26" s="35"/>
      <c r="G26" s="98">
        <f t="shared" si="1"/>
        <v>0</v>
      </c>
      <c r="H26" s="5"/>
    </row>
    <row r="27" spans="1:8" ht="15.75" thickBot="1" x14ac:dyDescent="0.3">
      <c r="A27" s="4"/>
      <c r="B27" s="17"/>
      <c r="C27" s="27"/>
      <c r="D27" s="31"/>
      <c r="E27" s="21"/>
      <c r="F27" s="35"/>
      <c r="G27" s="98">
        <f t="shared" si="1"/>
        <v>0</v>
      </c>
      <c r="H27" s="5"/>
    </row>
    <row r="28" spans="1:8" ht="15.75" thickBot="1" x14ac:dyDescent="0.3">
      <c r="A28" s="4"/>
      <c r="B28" s="17"/>
      <c r="C28" s="27"/>
      <c r="D28" s="31"/>
      <c r="E28" s="21"/>
      <c r="F28" s="35"/>
      <c r="G28" s="98">
        <f>SUM(B28:F28)</f>
        <v>0</v>
      </c>
      <c r="H28" s="5"/>
    </row>
    <row r="29" spans="1:8" ht="15.75" thickBot="1" x14ac:dyDescent="0.3">
      <c r="A29" s="4"/>
      <c r="B29" s="17"/>
      <c r="C29" s="27"/>
      <c r="D29" s="31"/>
      <c r="E29" s="21"/>
      <c r="F29" s="35"/>
      <c r="G29" s="98">
        <f t="shared" si="1"/>
        <v>0</v>
      </c>
      <c r="H29" s="5"/>
    </row>
    <row r="30" spans="1:8" ht="15.75" thickBot="1" x14ac:dyDescent="0.3">
      <c r="A30" s="4"/>
      <c r="B30" s="17"/>
      <c r="C30" s="27"/>
      <c r="D30" s="31"/>
      <c r="E30" s="21"/>
      <c r="F30" s="35"/>
      <c r="G30" s="98">
        <f t="shared" si="1"/>
        <v>0</v>
      </c>
      <c r="H30" s="37"/>
    </row>
    <row r="31" spans="1:8" ht="15.75" thickBot="1" x14ac:dyDescent="0.3">
      <c r="A31" s="10"/>
      <c r="B31" s="38"/>
      <c r="C31" s="39"/>
      <c r="D31" s="40"/>
      <c r="E31" s="41"/>
      <c r="F31" s="42"/>
      <c r="G31" s="99">
        <f>SUM(B31:F31)</f>
        <v>0</v>
      </c>
      <c r="H31" s="37"/>
    </row>
    <row r="32" spans="1:8" ht="15.75" thickBot="1" x14ac:dyDescent="0.3">
      <c r="A32" s="14" t="s">
        <v>10</v>
      </c>
      <c r="B32" s="18">
        <f t="shared" ref="B32:G32" si="2">SUM(B2:B31)</f>
        <v>171</v>
      </c>
      <c r="C32" s="28">
        <f t="shared" si="2"/>
        <v>7</v>
      </c>
      <c r="D32" s="32">
        <f t="shared" si="2"/>
        <v>78</v>
      </c>
      <c r="E32" s="22">
        <f t="shared" si="2"/>
        <v>1</v>
      </c>
      <c r="F32" s="36">
        <f t="shared" si="2"/>
        <v>3</v>
      </c>
      <c r="G32" s="100">
        <f t="shared" si="2"/>
        <v>260</v>
      </c>
      <c r="H32" s="37"/>
    </row>
  </sheetData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3"/>
  <sheetViews>
    <sheetView workbookViewId="0">
      <selection activeCell="K13" sqref="K13"/>
    </sheetView>
  </sheetViews>
  <sheetFormatPr defaultRowHeight="15" x14ac:dyDescent="0.25"/>
  <cols>
    <col min="7" max="7" width="8.7109375" bestFit="1" customWidth="1"/>
  </cols>
  <sheetData>
    <row r="1" spans="1:15" ht="16.5" thickBot="1" x14ac:dyDescent="0.3">
      <c r="A1" s="134" t="s">
        <v>11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6"/>
    </row>
    <row r="2" spans="1:15" x14ac:dyDescent="0.25">
      <c r="A2" s="9" t="s">
        <v>0</v>
      </c>
      <c r="B2" s="129" t="s">
        <v>13</v>
      </c>
      <c r="C2" s="130"/>
      <c r="D2" s="131"/>
    </row>
    <row r="3" spans="1:15" ht="16.5" thickBot="1" x14ac:dyDescent="0.3">
      <c r="A3" s="67" t="s">
        <v>1</v>
      </c>
      <c r="B3" s="140" t="s">
        <v>14</v>
      </c>
      <c r="C3" s="157"/>
      <c r="D3" s="157"/>
      <c r="E3" s="157"/>
      <c r="F3" s="157"/>
      <c r="G3" s="157"/>
      <c r="I3" s="8" t="s">
        <v>12</v>
      </c>
      <c r="J3" s="137" t="s">
        <v>16</v>
      </c>
      <c r="K3" s="138"/>
      <c r="L3" s="139"/>
    </row>
    <row r="4" spans="1:15" ht="16.5" thickBot="1" x14ac:dyDescent="0.3">
      <c r="A4" s="158" t="s">
        <v>31</v>
      </c>
      <c r="B4" s="159"/>
      <c r="C4" s="159"/>
      <c r="D4" s="159"/>
      <c r="E4" s="159"/>
      <c r="F4" s="159"/>
      <c r="G4" s="160"/>
      <c r="H4" s="88" t="s">
        <v>32</v>
      </c>
    </row>
    <row r="5" spans="1:15" ht="15.75" thickBot="1" x14ac:dyDescent="0.3">
      <c r="A5" s="2" t="s">
        <v>9</v>
      </c>
      <c r="B5" s="15" t="s">
        <v>6</v>
      </c>
      <c r="C5" s="25" t="s">
        <v>7</v>
      </c>
      <c r="D5" s="29" t="s">
        <v>3</v>
      </c>
      <c r="E5" s="19" t="s">
        <v>4</v>
      </c>
      <c r="F5" s="33" t="s">
        <v>5</v>
      </c>
      <c r="G5" s="3" t="s">
        <v>8</v>
      </c>
      <c r="H5" s="83">
        <f>(G6-H6)/H6</f>
        <v>7.4831628835120973E-4</v>
      </c>
      <c r="I5" s="53"/>
      <c r="J5" s="54"/>
      <c r="K5" s="54"/>
      <c r="L5" s="54"/>
      <c r="M5" s="54"/>
      <c r="N5" s="54"/>
      <c r="O5" s="54"/>
    </row>
    <row r="6" spans="1:15" ht="15.75" thickBot="1" x14ac:dyDescent="0.3">
      <c r="A6" s="55">
        <f>'C1'!I23+'C2'!A31+'C3'!I25+'C4'!I11+'C5'!Q25+'C6'!A34+ELDORADO!I9+'GUADALUPE A'!I21+'GUADALUPE B'!A24</f>
        <v>368</v>
      </c>
      <c r="B6" s="56">
        <f>'C1'!J37+'C2'!B35+'C3'!J35+'C4'!J35+'C5'!R36+'C6'!B35+ELDORADO!J35+'GUADALUPE A'!J37+'GUADALUPE B'!B32</f>
        <v>2964</v>
      </c>
      <c r="C6" s="57">
        <f>'C1'!K37+'C2'!C35+'C3'!K35+'C4'!K35+'C5'!S36+'C6'!C35+ELDORADO!K35+'GUADALUPE A'!K37+'GUADALUPE B'!C32</f>
        <v>277</v>
      </c>
      <c r="D6" s="58">
        <f>'C1'!L37+'C2'!D35+'C3'!L35+'C4'!L35+'C5'!T36+'C6'!D35+ELDORADO!L35+'GUADALUPE A'!L37+'GUADALUPE B'!D32</f>
        <v>657</v>
      </c>
      <c r="E6" s="59">
        <f>'C1'!M37+'C2'!E35+'C3'!M35+'C4'!M35+'C5'!U36+'C6'!E35+ELDORADO!M35+'GUADALUPE A'!M37+'GUADALUPE B'!E32</f>
        <v>16</v>
      </c>
      <c r="F6" s="60">
        <f>'C1'!N37+'C2'!F35+'C3'!N35+'C4'!N35+'C5'!V36+'C6'!F35+ELDORADO!N35+'GUADALUPE A'!N37+'GUADALUPE B'!F32</f>
        <v>98</v>
      </c>
      <c r="G6" s="7">
        <f>SUM(B6:F6)</f>
        <v>4012</v>
      </c>
      <c r="H6" s="7">
        <v>4009</v>
      </c>
      <c r="I6" s="5"/>
      <c r="J6" s="37">
        <v>8.3000000000000007</v>
      </c>
      <c r="K6" s="37">
        <f>A6/J6</f>
        <v>44.337349397590359</v>
      </c>
      <c r="L6" s="37"/>
      <c r="M6" s="37"/>
      <c r="N6" s="37"/>
      <c r="O6" s="5"/>
    </row>
    <row r="7" spans="1:15" ht="15.75" thickBot="1" x14ac:dyDescent="0.3">
      <c r="A7" s="154" t="s">
        <v>26</v>
      </c>
      <c r="B7" s="155"/>
      <c r="C7" s="155"/>
      <c r="D7" s="155"/>
      <c r="E7" s="155"/>
      <c r="F7" s="155"/>
      <c r="G7" s="156"/>
      <c r="H7" s="5"/>
      <c r="I7" s="5"/>
      <c r="J7" s="37"/>
      <c r="K7" s="37"/>
      <c r="L7" s="37"/>
      <c r="M7" s="37"/>
      <c r="N7" s="37"/>
      <c r="O7" s="5"/>
    </row>
    <row r="8" spans="1:15" ht="15.75" thickBot="1" x14ac:dyDescent="0.3">
      <c r="A8" s="2" t="s">
        <v>9</v>
      </c>
      <c r="B8" s="15" t="s">
        <v>6</v>
      </c>
      <c r="C8" s="25" t="s">
        <v>7</v>
      </c>
      <c r="D8" s="29" t="s">
        <v>3</v>
      </c>
      <c r="E8" s="19" t="s">
        <v>4</v>
      </c>
      <c r="F8" s="33" t="s">
        <v>5</v>
      </c>
      <c r="G8" s="3" t="s">
        <v>8</v>
      </c>
      <c r="H8" s="5"/>
      <c r="I8" s="5"/>
      <c r="J8" s="37"/>
      <c r="K8" s="37"/>
      <c r="L8" s="37"/>
      <c r="M8" s="37"/>
      <c r="N8" s="37"/>
      <c r="O8" s="5"/>
    </row>
    <row r="9" spans="1:15" ht="15.75" thickBot="1" x14ac:dyDescent="0.3">
      <c r="A9" s="55">
        <f>'C1'!I23+'C2'!A31+'C3'!I25+'C4'!I11+'C5'!Q25+'C6'!A34+ELDORADO!I9</f>
        <v>301</v>
      </c>
      <c r="B9" s="56">
        <f>'C1'!J37+'C2'!B35+'C3'!J35+'C4'!J35+'C5'!R36+'C6'!B35+ELDORADO!J35</f>
        <v>2341</v>
      </c>
      <c r="C9" s="57">
        <f>'C1'!K37+'C2'!C35+'C3'!K35+'C4'!K35+'C5'!S36+'C6'!C35+ELDORADO!K35</f>
        <v>245</v>
      </c>
      <c r="D9" s="58">
        <f>'C1'!L37+'C2'!D35+'C3'!L35+'C4'!L35+'C5'!T36+'C6'!D35+ELDORADO!L35</f>
        <v>486</v>
      </c>
      <c r="E9" s="59">
        <f>'C1'!M37+'C2'!E35+'C3'!M35+'C4'!M35+'C5'!U36+'C6'!E35+ELDORADO!M35</f>
        <v>14</v>
      </c>
      <c r="F9" s="60">
        <f>'C1'!N37+'C2'!F35+'C3'!N35+'C4'!N35+'C5'!V36+'C6'!F35+ELDORADO!N35</f>
        <v>79</v>
      </c>
      <c r="G9" s="7">
        <f>SUM(B9:F9)</f>
        <v>3165</v>
      </c>
      <c r="H9" s="5"/>
      <c r="I9" s="5"/>
      <c r="J9" s="37"/>
      <c r="K9" s="37"/>
      <c r="L9" s="37"/>
      <c r="M9" s="37"/>
      <c r="N9" s="37"/>
      <c r="O9" s="5"/>
    </row>
    <row r="10" spans="1:15" x14ac:dyDescent="0.25">
      <c r="A10" s="5"/>
      <c r="B10" s="37"/>
      <c r="C10" s="37"/>
      <c r="D10" s="37"/>
      <c r="E10" s="37"/>
      <c r="F10" s="37"/>
      <c r="G10" s="5"/>
      <c r="H10" s="5"/>
      <c r="I10" s="5"/>
      <c r="J10" s="37"/>
      <c r="K10" s="37"/>
      <c r="L10" s="37"/>
      <c r="M10" s="37"/>
      <c r="N10" s="37"/>
      <c r="O10" s="5"/>
    </row>
    <row r="11" spans="1:15" x14ac:dyDescent="0.25">
      <c r="A11" s="5"/>
      <c r="B11" s="37"/>
      <c r="C11" s="37"/>
      <c r="D11" s="37"/>
      <c r="E11" s="37"/>
      <c r="F11" s="37"/>
      <c r="G11" s="5"/>
      <c r="H11" s="5"/>
      <c r="I11" s="5"/>
      <c r="J11" s="37"/>
      <c r="K11" s="37"/>
      <c r="L11" s="37"/>
      <c r="M11" s="37"/>
      <c r="N11" s="37"/>
      <c r="O11" s="5"/>
    </row>
    <row r="12" spans="1:15" x14ac:dyDescent="0.25">
      <c r="A12" s="5"/>
      <c r="B12" s="37"/>
      <c r="C12" s="37"/>
      <c r="D12" s="37"/>
      <c r="E12" s="37"/>
      <c r="F12" s="37"/>
      <c r="G12" s="5"/>
      <c r="H12" s="5"/>
      <c r="I12" s="5"/>
      <c r="J12" s="37" t="s">
        <v>25</v>
      </c>
      <c r="K12" s="37"/>
      <c r="L12" s="37"/>
      <c r="M12" s="37"/>
      <c r="N12" s="37"/>
      <c r="O12" s="5"/>
    </row>
    <row r="13" spans="1:15" x14ac:dyDescent="0.25">
      <c r="A13" s="5"/>
      <c r="B13" s="37"/>
      <c r="C13" s="37"/>
      <c r="D13" s="37"/>
      <c r="E13" s="37"/>
      <c r="F13" s="37"/>
      <c r="G13" s="5"/>
      <c r="H13" s="5"/>
      <c r="I13" s="5"/>
      <c r="J13" s="37"/>
      <c r="K13" s="37"/>
      <c r="L13" s="37"/>
      <c r="M13" s="37"/>
      <c r="N13" s="37"/>
      <c r="O13" s="5"/>
    </row>
    <row r="14" spans="1:15" x14ac:dyDescent="0.25">
      <c r="A14" s="5"/>
      <c r="B14" s="37"/>
      <c r="C14" s="37"/>
      <c r="D14" s="37"/>
      <c r="E14" s="37"/>
      <c r="F14" s="37"/>
      <c r="G14" s="5"/>
      <c r="H14" s="5"/>
      <c r="I14" s="5"/>
      <c r="J14" s="37"/>
      <c r="K14" s="37"/>
      <c r="L14" s="37"/>
      <c r="M14" s="37"/>
      <c r="N14" s="37"/>
      <c r="O14" s="5"/>
    </row>
    <row r="15" spans="1:15" x14ac:dyDescent="0.25">
      <c r="A15" s="5"/>
      <c r="B15" s="37"/>
      <c r="C15" s="37"/>
      <c r="D15" s="37"/>
      <c r="E15" s="37"/>
      <c r="F15" s="37"/>
      <c r="G15" s="5"/>
      <c r="H15" s="5"/>
      <c r="I15" s="5"/>
      <c r="J15" s="37"/>
      <c r="K15" s="37"/>
      <c r="L15" s="37"/>
      <c r="M15" s="37"/>
      <c r="N15" s="37"/>
      <c r="O15" s="5"/>
    </row>
    <row r="16" spans="1:15" x14ac:dyDescent="0.25">
      <c r="A16" s="5"/>
      <c r="B16" s="37"/>
      <c r="C16" s="37"/>
      <c r="D16" s="37"/>
      <c r="E16" s="37"/>
      <c r="F16" s="37"/>
      <c r="G16" s="5"/>
      <c r="H16" s="5"/>
      <c r="I16" s="5"/>
      <c r="J16" s="37"/>
      <c r="K16" s="37"/>
      <c r="L16" s="37"/>
      <c r="M16" s="37"/>
      <c r="N16" s="37"/>
      <c r="O16" s="5"/>
    </row>
    <row r="17" spans="1:15" x14ac:dyDescent="0.25">
      <c r="A17" s="5"/>
      <c r="B17" s="37"/>
      <c r="C17" s="37"/>
      <c r="D17" s="37"/>
      <c r="E17" s="37"/>
      <c r="F17" s="37"/>
      <c r="G17" s="5"/>
      <c r="H17" s="5"/>
      <c r="I17" s="5"/>
      <c r="J17" s="37"/>
      <c r="K17" s="37"/>
      <c r="L17" s="37"/>
      <c r="M17" s="37"/>
      <c r="N17" s="37"/>
      <c r="O17" s="5"/>
    </row>
    <row r="18" spans="1:15" x14ac:dyDescent="0.25">
      <c r="A18" s="5"/>
      <c r="B18" s="37"/>
      <c r="C18" s="37"/>
      <c r="D18" s="37"/>
      <c r="E18" s="37"/>
      <c r="F18" s="37"/>
      <c r="G18" s="5"/>
      <c r="H18" s="5"/>
      <c r="I18" s="5"/>
      <c r="J18" s="37"/>
      <c r="K18" s="37"/>
      <c r="L18" s="37"/>
      <c r="M18" s="37"/>
      <c r="N18" s="37"/>
      <c r="O18" s="5"/>
    </row>
    <row r="19" spans="1:15" x14ac:dyDescent="0.25">
      <c r="A19" s="5"/>
      <c r="B19" s="37"/>
      <c r="C19" s="37"/>
      <c r="D19" s="37"/>
      <c r="E19" s="37"/>
      <c r="F19" s="37"/>
      <c r="G19" s="5"/>
      <c r="H19" s="5"/>
      <c r="I19" s="5"/>
      <c r="J19" s="37"/>
      <c r="K19" s="37"/>
      <c r="L19" s="37"/>
      <c r="M19" s="37"/>
      <c r="N19" s="37"/>
      <c r="O19" s="5"/>
    </row>
    <row r="20" spans="1:15" x14ac:dyDescent="0.25">
      <c r="A20" s="5"/>
      <c r="B20" s="37"/>
      <c r="C20" s="37"/>
      <c r="D20" s="37"/>
      <c r="E20" s="37"/>
      <c r="F20" s="37"/>
      <c r="G20" s="5"/>
      <c r="H20" s="5"/>
      <c r="I20" s="5"/>
      <c r="J20" s="37"/>
      <c r="K20" s="37"/>
      <c r="L20" s="37"/>
      <c r="M20" s="37"/>
      <c r="N20" s="37"/>
      <c r="O20" s="5"/>
    </row>
    <row r="21" spans="1:15" x14ac:dyDescent="0.25">
      <c r="A21" s="5"/>
      <c r="B21" s="37"/>
      <c r="C21" s="37"/>
      <c r="D21" s="37"/>
      <c r="E21" s="37"/>
      <c r="F21" s="37"/>
      <c r="G21" s="5"/>
      <c r="H21" s="5"/>
      <c r="I21" s="5"/>
      <c r="J21" s="37"/>
      <c r="K21" s="37"/>
      <c r="L21" s="37"/>
      <c r="M21" s="37"/>
      <c r="N21" s="37"/>
      <c r="O21" s="5"/>
    </row>
    <row r="22" spans="1:15" x14ac:dyDescent="0.25">
      <c r="A22" s="5"/>
      <c r="B22" s="37"/>
      <c r="C22" s="37"/>
      <c r="D22" s="37"/>
      <c r="E22" s="37"/>
      <c r="F22" s="37"/>
      <c r="G22" s="5"/>
      <c r="H22" s="5"/>
      <c r="I22" s="5"/>
      <c r="J22" s="37"/>
      <c r="K22" s="37"/>
      <c r="L22" s="37"/>
      <c r="M22" s="37"/>
      <c r="N22" s="37"/>
      <c r="O22" s="5"/>
    </row>
    <row r="23" spans="1:15" x14ac:dyDescent="0.25">
      <c r="A23" s="5"/>
      <c r="B23" s="37"/>
      <c r="C23" s="37"/>
      <c r="D23" s="37"/>
      <c r="E23" s="37"/>
      <c r="F23" s="37"/>
      <c r="G23" s="5"/>
      <c r="H23" s="5"/>
      <c r="I23" s="5"/>
      <c r="J23" s="37"/>
      <c r="K23" s="37"/>
      <c r="L23" s="37"/>
      <c r="M23" s="37"/>
      <c r="N23" s="37"/>
      <c r="O23" s="5"/>
    </row>
    <row r="24" spans="1:15" x14ac:dyDescent="0.25">
      <c r="A24" s="5"/>
      <c r="B24" s="37"/>
      <c r="C24" s="37"/>
      <c r="D24" s="37"/>
      <c r="E24" s="37"/>
      <c r="F24" s="37"/>
      <c r="G24" s="5"/>
      <c r="H24" s="5"/>
      <c r="I24" s="5"/>
      <c r="J24" s="37"/>
      <c r="K24" s="37"/>
      <c r="L24" s="37"/>
      <c r="M24" s="37"/>
      <c r="N24" s="37"/>
      <c r="O24" s="5"/>
    </row>
    <row r="25" spans="1:15" x14ac:dyDescent="0.25">
      <c r="A25" s="5"/>
      <c r="B25" s="37"/>
      <c r="C25" s="37"/>
      <c r="D25" s="37"/>
      <c r="E25" s="37"/>
      <c r="F25" s="37"/>
      <c r="G25" s="5"/>
      <c r="H25" s="5"/>
      <c r="I25" s="5"/>
      <c r="J25" s="37"/>
      <c r="K25" s="37"/>
      <c r="L25" s="37"/>
      <c r="M25" s="37"/>
      <c r="N25" s="37"/>
      <c r="O25" s="5"/>
    </row>
    <row r="26" spans="1:15" x14ac:dyDescent="0.25">
      <c r="A26" s="5"/>
      <c r="B26" s="37"/>
      <c r="C26" s="37"/>
      <c r="D26" s="37"/>
      <c r="E26" s="37"/>
      <c r="F26" s="37"/>
      <c r="G26" s="5"/>
      <c r="H26" s="5"/>
      <c r="I26" s="5"/>
      <c r="J26" s="37"/>
      <c r="K26" s="37"/>
      <c r="L26" s="37"/>
      <c r="M26" s="37"/>
      <c r="N26" s="37"/>
      <c r="O26" s="5"/>
    </row>
    <row r="27" spans="1:15" x14ac:dyDescent="0.25">
      <c r="A27" s="5"/>
      <c r="B27" s="37"/>
      <c r="C27" s="37"/>
      <c r="D27" s="37"/>
      <c r="E27" s="37"/>
      <c r="F27" s="37"/>
      <c r="G27" s="5"/>
      <c r="H27" s="5"/>
      <c r="I27" s="5"/>
      <c r="J27" s="37"/>
      <c r="K27" s="37"/>
      <c r="L27" s="37"/>
      <c r="M27" s="37"/>
      <c r="N27" s="37"/>
      <c r="O27" s="5"/>
    </row>
    <row r="28" spans="1:15" x14ac:dyDescent="0.25">
      <c r="A28" s="5"/>
      <c r="B28" s="37"/>
      <c r="C28" s="37"/>
      <c r="D28" s="37"/>
      <c r="E28" s="37"/>
      <c r="F28" s="37"/>
      <c r="G28" s="5"/>
      <c r="H28" s="5"/>
      <c r="I28" s="5"/>
      <c r="J28" s="37"/>
      <c r="K28" s="37"/>
      <c r="L28" s="37"/>
      <c r="M28" s="37"/>
      <c r="N28" s="37"/>
      <c r="O28" s="5"/>
    </row>
    <row r="29" spans="1:15" x14ac:dyDescent="0.25">
      <c r="A29" s="5"/>
      <c r="B29" s="37"/>
      <c r="C29" s="37"/>
      <c r="D29" s="37"/>
      <c r="E29" s="37"/>
      <c r="F29" s="37"/>
      <c r="G29" s="5"/>
      <c r="H29" s="5"/>
      <c r="I29" s="5"/>
      <c r="J29" s="37"/>
      <c r="K29" s="37"/>
      <c r="L29" s="37"/>
      <c r="M29" s="37"/>
      <c r="N29" s="37"/>
      <c r="O29" s="5"/>
    </row>
    <row r="30" spans="1:15" x14ac:dyDescent="0.25">
      <c r="A30" s="5"/>
      <c r="B30" s="37"/>
      <c r="C30" s="37"/>
      <c r="D30" s="37"/>
      <c r="E30" s="37"/>
      <c r="F30" s="37"/>
      <c r="G30" s="5"/>
      <c r="H30" s="5"/>
      <c r="I30" s="5"/>
      <c r="J30" s="37"/>
      <c r="K30" s="37"/>
      <c r="L30" s="37"/>
      <c r="M30" s="37"/>
      <c r="N30" s="37"/>
      <c r="O30" s="5"/>
    </row>
    <row r="31" spans="1:15" x14ac:dyDescent="0.25">
      <c r="A31" s="5"/>
      <c r="B31" s="37"/>
      <c r="C31" s="37"/>
      <c r="D31" s="37"/>
      <c r="E31" s="37"/>
      <c r="F31" s="37"/>
      <c r="G31" s="5"/>
      <c r="H31" s="37"/>
      <c r="I31" s="5"/>
      <c r="J31" s="37"/>
      <c r="K31" s="37"/>
      <c r="L31" s="37"/>
      <c r="M31" s="37"/>
      <c r="N31" s="37"/>
      <c r="O31" s="5"/>
    </row>
    <row r="32" spans="1:15" x14ac:dyDescent="0.25">
      <c r="A32" s="5"/>
      <c r="B32" s="37"/>
      <c r="C32" s="37"/>
      <c r="D32" s="37"/>
      <c r="E32" s="37"/>
      <c r="F32" s="37"/>
      <c r="G32" s="5"/>
      <c r="H32" s="37"/>
      <c r="I32" s="5"/>
      <c r="J32" s="37"/>
      <c r="K32" s="37"/>
      <c r="L32" s="37"/>
      <c r="M32" s="37"/>
      <c r="N32" s="37"/>
      <c r="O32" s="5"/>
    </row>
    <row r="33" spans="1:15" x14ac:dyDescent="0.25">
      <c r="A33" s="54"/>
      <c r="B33" s="5"/>
      <c r="C33" s="5"/>
      <c r="D33" s="5"/>
      <c r="E33" s="5"/>
      <c r="F33" s="5"/>
      <c r="G33" s="5"/>
      <c r="H33" s="37"/>
      <c r="I33" s="5"/>
      <c r="J33" s="5"/>
      <c r="K33" s="5"/>
      <c r="L33" s="5"/>
      <c r="M33" s="5"/>
      <c r="N33" s="5"/>
      <c r="O33" s="5"/>
    </row>
  </sheetData>
  <mergeCells count="6">
    <mergeCell ref="A7:G7"/>
    <mergeCell ref="A1:O1"/>
    <mergeCell ref="B2:D2"/>
    <mergeCell ref="B3:G3"/>
    <mergeCell ref="J3:L3"/>
    <mergeCell ref="A4:G4"/>
  </mergeCells>
  <conditionalFormatting sqref="H5">
    <cfRule type="cellIs" dxfId="4" priority="1" operator="greaterThan">
      <formula>0</formula>
    </cfRule>
    <cfRule type="cellIs" dxfId="3" priority="2" operator="lessThan">
      <formula>0.01</formula>
    </cfRule>
  </conditionalFormatting>
  <conditionalFormatting sqref="O6">
    <cfRule type="cellIs" dxfId="2" priority="6" operator="equal">
      <formula>$G$33</formula>
    </cfRule>
  </conditionalFormatting>
  <conditionalFormatting sqref="O33">
    <cfRule type="cellIs" dxfId="1" priority="3" operator="equal">
      <formula>"SOMA($J$37:$N$37)"</formula>
    </cfRule>
    <cfRule type="cellIs" dxfId="0" priority="4" operator="equal">
      <formula>"soma(j37:n37)"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10</vt:i4>
      </vt:variant>
    </vt:vector>
  </HeadingPairs>
  <TitlesOfParts>
    <vt:vector size="10" baseType="lpstr">
      <vt:lpstr>C1</vt:lpstr>
      <vt:lpstr>C2</vt:lpstr>
      <vt:lpstr>C3</vt:lpstr>
      <vt:lpstr>C4</vt:lpstr>
      <vt:lpstr>C5</vt:lpstr>
      <vt:lpstr>C6</vt:lpstr>
      <vt:lpstr>ELDORADO</vt:lpstr>
      <vt:lpstr>GUADALUPE A</vt:lpstr>
      <vt:lpstr>GUADALUPE B</vt:lpstr>
      <vt:lpstr>TOTAL MUNICÍPIO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Windows10P UserPrime</dc:creator>
  <cp:lastModifiedBy>WX UserPrime</cp:lastModifiedBy>
  <cp:lastPrinted>2020-04-22T13:48:40Z</cp:lastPrinted>
  <dcterms:created xsi:type="dcterms:W3CDTF">2019-07-11T11:53:07Z</dcterms:created>
  <dcterms:modified xsi:type="dcterms:W3CDTF">2024-02-09T14:48:23Z</dcterms:modified>
</cp:coreProperties>
</file>